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IO 101 - Hlavní kanalizač..." sheetId="2" r:id="rId2"/>
    <sheet name="IO 102 - Veřejné části př..." sheetId="3" r:id="rId3"/>
    <sheet name="VON - Vedlejší a ostatní 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'IO 101 - Hlavní kanalizač...'!$C$86:$K$265</definedName>
    <definedName name="_xlnm.Print_Area" localSheetId="1">'IO 101 - Hlavní kanalizač...'!$C$4:$J$39,'IO 101 - Hlavní kanalizač...'!$C$45:$J$68,'IO 101 - Hlavní kanalizač...'!$C$74:$K$265</definedName>
    <definedName name="_xlnm.Print_Titles" localSheetId="1">'IO 101 - Hlavní kanalizač...'!$86:$86</definedName>
    <definedName name="_xlnm._FilterDatabase" localSheetId="2" hidden="1">'IO 102 - Veřejné části př...'!$C$86:$K$250</definedName>
    <definedName name="_xlnm.Print_Area" localSheetId="2">'IO 102 - Veřejné části př...'!$C$4:$J$39,'IO 102 - Veřejné části př...'!$C$45:$J$68,'IO 102 - Veřejné části př...'!$C$74:$K$250</definedName>
    <definedName name="_xlnm.Print_Titles" localSheetId="2">'IO 102 - Veřejné části př...'!$86:$86</definedName>
    <definedName name="_xlnm._FilterDatabase" localSheetId="3" hidden="1">'VON - Vedlejší a ostatní ...'!$C$83:$K$102</definedName>
    <definedName name="_xlnm.Print_Area" localSheetId="3">'VON - Vedlejší a ostatní ...'!$C$4:$J$39,'VON - Vedlejší a ostatní ...'!$C$45:$J$65,'VON - Vedlejší a ostatní ...'!$C$71:$K$102</definedName>
    <definedName name="_xlnm.Print_Titles" localSheetId="3">'VON - Vedlejší a ostatní ...'!$83:$83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100"/>
  <c r="BH100"/>
  <c r="BG100"/>
  <c r="BF100"/>
  <c r="T100"/>
  <c r="R100"/>
  <c r="P100"/>
  <c r="BI98"/>
  <c r="BH98"/>
  <c r="BG98"/>
  <c r="BF98"/>
  <c r="T98"/>
  <c r="R98"/>
  <c r="P98"/>
  <c r="BI95"/>
  <c r="BH95"/>
  <c r="BG95"/>
  <c r="BF95"/>
  <c r="T95"/>
  <c r="T94"/>
  <c r="R95"/>
  <c r="R94"/>
  <c r="P95"/>
  <c r="P94"/>
  <c r="BI91"/>
  <c r="BH91"/>
  <c r="BG91"/>
  <c r="BF91"/>
  <c r="T91"/>
  <c r="T90"/>
  <c r="R91"/>
  <c r="R90"/>
  <c r="P91"/>
  <c r="P90"/>
  <c r="BI87"/>
  <c r="BH87"/>
  <c r="BG87"/>
  <c r="BF87"/>
  <c r="T87"/>
  <c r="T86"/>
  <c r="R87"/>
  <c r="R86"/>
  <c r="P87"/>
  <c r="P86"/>
  <c r="J81"/>
  <c r="F78"/>
  <c r="E76"/>
  <c r="J55"/>
  <c r="F52"/>
  <c r="E50"/>
  <c r="J21"/>
  <c r="E21"/>
  <c r="J80"/>
  <c r="J20"/>
  <c r="J18"/>
  <c r="E18"/>
  <c r="F55"/>
  <c r="J17"/>
  <c r="J15"/>
  <c r="E15"/>
  <c r="F80"/>
  <c r="J14"/>
  <c r="J12"/>
  <c r="J78"/>
  <c r="E7"/>
  <c r="E48"/>
  <c i="3" r="J37"/>
  <c r="J36"/>
  <c i="1" r="AY56"/>
  <c i="3" r="J35"/>
  <c i="1" r="AX56"/>
  <c i="3" r="BI249"/>
  <c r="BH249"/>
  <c r="BG249"/>
  <c r="BF249"/>
  <c r="T249"/>
  <c r="T248"/>
  <c r="R249"/>
  <c r="R248"/>
  <c r="P249"/>
  <c r="P248"/>
  <c r="BI246"/>
  <c r="BH246"/>
  <c r="BG246"/>
  <c r="BF246"/>
  <c r="T246"/>
  <c r="R246"/>
  <c r="P246"/>
  <c r="BI244"/>
  <c r="BH244"/>
  <c r="BG244"/>
  <c r="BF244"/>
  <c r="T244"/>
  <c r="R244"/>
  <c r="P244"/>
  <c r="BI240"/>
  <c r="BH240"/>
  <c r="BG240"/>
  <c r="BF240"/>
  <c r="T240"/>
  <c r="R240"/>
  <c r="P240"/>
  <c r="BI237"/>
  <c r="BH237"/>
  <c r="BG237"/>
  <c r="BF237"/>
  <c r="T237"/>
  <c r="R237"/>
  <c r="P237"/>
  <c r="BI233"/>
  <c r="BH233"/>
  <c r="BG233"/>
  <c r="BF233"/>
  <c r="T233"/>
  <c r="R233"/>
  <c r="P233"/>
  <c r="BI230"/>
  <c r="BH230"/>
  <c r="BG230"/>
  <c r="BF230"/>
  <c r="T230"/>
  <c r="R230"/>
  <c r="P230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8"/>
  <c r="BH168"/>
  <c r="BG168"/>
  <c r="BF168"/>
  <c r="T168"/>
  <c r="T167"/>
  <c r="R168"/>
  <c r="R167"/>
  <c r="P168"/>
  <c r="P167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1"/>
  <c r="BH131"/>
  <c r="BG131"/>
  <c r="BF131"/>
  <c r="T131"/>
  <c r="R131"/>
  <c r="P131"/>
  <c r="BI90"/>
  <c r="BH90"/>
  <c r="BG90"/>
  <c r="BF90"/>
  <c r="T90"/>
  <c r="R90"/>
  <c r="P90"/>
  <c r="J84"/>
  <c r="F81"/>
  <c r="E79"/>
  <c r="J55"/>
  <c r="F52"/>
  <c r="E50"/>
  <c r="J21"/>
  <c r="E21"/>
  <c r="J54"/>
  <c r="J20"/>
  <c r="J18"/>
  <c r="E18"/>
  <c r="F55"/>
  <c r="J17"/>
  <c r="J15"/>
  <c r="E15"/>
  <c r="F54"/>
  <c r="J14"/>
  <c r="J12"/>
  <c r="J52"/>
  <c r="E7"/>
  <c r="E77"/>
  <c i="2" r="J37"/>
  <c r="J36"/>
  <c i="1" r="AY55"/>
  <c i="2" r="J35"/>
  <c i="1" r="AX55"/>
  <c i="2" r="BI264"/>
  <c r="BH264"/>
  <c r="BG264"/>
  <c r="BF264"/>
  <c r="T264"/>
  <c r="T263"/>
  <c r="R264"/>
  <c r="R263"/>
  <c r="P264"/>
  <c r="P263"/>
  <c r="BI261"/>
  <c r="BH261"/>
  <c r="BG261"/>
  <c r="BF261"/>
  <c r="T261"/>
  <c r="R261"/>
  <c r="P261"/>
  <c r="BI259"/>
  <c r="BH259"/>
  <c r="BG259"/>
  <c r="BF259"/>
  <c r="T259"/>
  <c r="R259"/>
  <c r="P259"/>
  <c r="BI255"/>
  <c r="BH255"/>
  <c r="BG255"/>
  <c r="BF255"/>
  <c r="T255"/>
  <c r="R255"/>
  <c r="P255"/>
  <c r="BI252"/>
  <c r="BH252"/>
  <c r="BG252"/>
  <c r="BF252"/>
  <c r="T252"/>
  <c r="R252"/>
  <c r="P252"/>
  <c r="BI248"/>
  <c r="BH248"/>
  <c r="BG248"/>
  <c r="BF248"/>
  <c r="T248"/>
  <c r="R248"/>
  <c r="P248"/>
  <c r="BI245"/>
  <c r="BH245"/>
  <c r="BG245"/>
  <c r="BF245"/>
  <c r="T245"/>
  <c r="R245"/>
  <c r="P245"/>
  <c r="BI241"/>
  <c r="BH241"/>
  <c r="BG241"/>
  <c r="BF241"/>
  <c r="T241"/>
  <c r="R241"/>
  <c r="P241"/>
  <c r="BI238"/>
  <c r="BH238"/>
  <c r="BG238"/>
  <c r="BF238"/>
  <c r="T238"/>
  <c r="R238"/>
  <c r="P238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3"/>
  <c r="BH203"/>
  <c r="BG203"/>
  <c r="BF203"/>
  <c r="T203"/>
  <c r="R203"/>
  <c r="P203"/>
  <c r="BI201"/>
  <c r="BH201"/>
  <c r="BG201"/>
  <c r="BF201"/>
  <c r="T201"/>
  <c r="R201"/>
  <c r="P201"/>
  <c r="BI194"/>
  <c r="BH194"/>
  <c r="BG194"/>
  <c r="BF194"/>
  <c r="T194"/>
  <c r="R194"/>
  <c r="P194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3"/>
  <c r="BH123"/>
  <c r="BG123"/>
  <c r="BF123"/>
  <c r="T123"/>
  <c r="R123"/>
  <c r="P123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09"/>
  <c r="BH109"/>
  <c r="BG109"/>
  <c r="BF109"/>
  <c r="T109"/>
  <c r="R109"/>
  <c r="P109"/>
  <c r="BI105"/>
  <c r="BH105"/>
  <c r="BG105"/>
  <c r="BF105"/>
  <c r="T105"/>
  <c r="R105"/>
  <c r="P105"/>
  <c r="BI102"/>
  <c r="BH102"/>
  <c r="BG102"/>
  <c r="BF102"/>
  <c r="T102"/>
  <c r="R102"/>
  <c r="P102"/>
  <c r="BI93"/>
  <c r="BH93"/>
  <c r="BG93"/>
  <c r="BF93"/>
  <c r="T93"/>
  <c r="R93"/>
  <c r="P93"/>
  <c r="BI90"/>
  <c r="BH90"/>
  <c r="BG90"/>
  <c r="BF90"/>
  <c r="T90"/>
  <c r="R90"/>
  <c r="P90"/>
  <c r="J84"/>
  <c r="F81"/>
  <c r="E79"/>
  <c r="J55"/>
  <c r="F52"/>
  <c r="E50"/>
  <c r="J21"/>
  <c r="E21"/>
  <c r="J83"/>
  <c r="J20"/>
  <c r="J18"/>
  <c r="E18"/>
  <c r="F84"/>
  <c r="J17"/>
  <c r="J15"/>
  <c r="E15"/>
  <c r="F54"/>
  <c r="J14"/>
  <c r="J12"/>
  <c r="J52"/>
  <c r="E7"/>
  <c r="E77"/>
  <c i="1" r="L50"/>
  <c r="AM50"/>
  <c r="AM49"/>
  <c r="L49"/>
  <c r="AM47"/>
  <c r="L47"/>
  <c r="L45"/>
  <c r="L44"/>
  <c i="2" r="J261"/>
  <c r="J201"/>
  <c r="J90"/>
  <c i="3" r="J142"/>
  <c r="BK165"/>
  <c r="BK175"/>
  <c i="2" r="J169"/>
  <c i="3" r="J216"/>
  <c r="BK90"/>
  <c i="2" r="J114"/>
  <c r="BK90"/>
  <c r="BK142"/>
  <c r="J159"/>
  <c r="BK145"/>
  <c r="BK93"/>
  <c i="4" r="BK91"/>
  <c i="2" r="J142"/>
  <c r="BK241"/>
  <c r="BK175"/>
  <c i="3" r="J181"/>
  <c r="BK197"/>
  <c r="J223"/>
  <c i="2" r="J123"/>
  <c r="BK114"/>
  <c r="J228"/>
  <c r="BK156"/>
  <c i="3" r="J148"/>
  <c i="2" r="J190"/>
  <c i="3" r="BK230"/>
  <c i="2" r="J224"/>
  <c i="3" r="J184"/>
  <c i="2" r="BK212"/>
  <c i="3" r="J178"/>
  <c i="2" r="J150"/>
  <c i="3" r="J244"/>
  <c i="4" r="BK95"/>
  <c i="3" r="BK184"/>
  <c i="2" r="J178"/>
  <c i="1" r="AS54"/>
  <c i="2" r="J173"/>
  <c r="BK116"/>
  <c i="3" r="J172"/>
  <c i="2" r="BK220"/>
  <c i="3" r="BK233"/>
  <c i="2" r="J210"/>
  <c i="3" r="J195"/>
  <c i="2" r="BK148"/>
  <c i="3" r="J199"/>
  <c i="2" r="J194"/>
  <c r="J167"/>
  <c i="3" r="J226"/>
  <c r="J246"/>
  <c i="2" r="BK248"/>
  <c r="BK187"/>
  <c r="J218"/>
  <c r="BK252"/>
  <c i="3" r="BK162"/>
  <c r="BK181"/>
  <c i="2" r="J135"/>
  <c r="BK181"/>
  <c r="J181"/>
  <c i="3" r="BK249"/>
  <c i="2" r="J241"/>
  <c r="J93"/>
  <c i="3" r="J188"/>
  <c r="BK168"/>
  <c i="2" r="J138"/>
  <c r="BK123"/>
  <c r="J175"/>
  <c r="J171"/>
  <c i="3" r="BK223"/>
  <c i="2" r="J230"/>
  <c i="4" r="J100"/>
  <c i="2" r="BK226"/>
  <c i="3" r="BK226"/>
  <c r="BK131"/>
  <c i="2" r="BK128"/>
  <c i="3" r="BK152"/>
  <c i="2" r="BK234"/>
  <c i="3" r="BK204"/>
  <c i="4" r="J91"/>
  <c i="3" r="BK213"/>
  <c i="2" r="J238"/>
  <c i="4" r="BK98"/>
  <c i="2" r="BK264"/>
  <c i="3" r="J162"/>
  <c i="2" r="BK210"/>
  <c r="J128"/>
  <c i="3" r="BK195"/>
  <c i="2" r="BK105"/>
  <c i="3" r="BK193"/>
  <c r="BK191"/>
  <c i="2" r="J245"/>
  <c i="3" r="J144"/>
  <c r="BK220"/>
  <c r="J168"/>
  <c i="2" r="J148"/>
  <c r="J184"/>
  <c r="J232"/>
  <c r="BK167"/>
  <c i="3" r="J139"/>
  <c r="J155"/>
  <c i="2" r="J145"/>
  <c i="3" r="BK240"/>
  <c i="2" r="J259"/>
  <c r="BK135"/>
  <c i="3" r="J220"/>
  <c r="BK155"/>
  <c i="2" r="BK173"/>
  <c r="BK214"/>
  <c i="3" r="BK148"/>
  <c i="2" r="BK228"/>
  <c i="3" r="J193"/>
  <c i="2" r="J216"/>
  <c i="3" r="J249"/>
  <c i="2" r="BK218"/>
  <c i="3" r="BK144"/>
  <c i="2" r="BK109"/>
  <c r="BK230"/>
  <c r="J132"/>
  <c i="4" r="BK100"/>
  <c i="2" r="BK259"/>
  <c i="4" r="J87"/>
  <c i="3" r="BK244"/>
  <c r="BK216"/>
  <c i="2" r="BK150"/>
  <c r="BK102"/>
  <c r="BK138"/>
  <c i="3" r="BK201"/>
  <c i="2" r="J222"/>
  <c r="BK118"/>
  <c i="3" r="J90"/>
  <c i="2" r="J234"/>
  <c r="BK238"/>
  <c r="J220"/>
  <c i="3" r="BK178"/>
  <c r="J152"/>
  <c i="2" r="J109"/>
  <c r="J252"/>
  <c i="3" r="J240"/>
  <c r="BK159"/>
  <c i="2" r="J255"/>
  <c i="3" r="BK139"/>
  <c r="BK199"/>
  <c i="2" r="J248"/>
  <c r="BK232"/>
  <c i="3" r="J165"/>
  <c r="J204"/>
  <c r="BK207"/>
  <c i="2" r="BK171"/>
  <c i="3" r="BK210"/>
  <c r="J233"/>
  <c i="4" r="J98"/>
  <c i="2" r="J187"/>
  <c i="3" r="BK142"/>
  <c r="J159"/>
  <c i="2" r="BK255"/>
  <c i="4" r="J95"/>
  <c i="2" r="BK178"/>
  <c i="3" r="J191"/>
  <c i="2" r="BK245"/>
  <c r="BK159"/>
  <c i="3" r="J197"/>
  <c i="2" r="J212"/>
  <c r="BK203"/>
  <c r="J118"/>
  <c r="J102"/>
  <c i="3" r="J230"/>
  <c i="2" r="BK190"/>
  <c i="3" r="J131"/>
  <c r="J213"/>
  <c r="BK188"/>
  <c i="2" r="BK216"/>
  <c i="3" r="BK237"/>
  <c i="2" r="J116"/>
  <c r="BK169"/>
  <c i="3" r="J207"/>
  <c i="2" r="BK261"/>
  <c r="BK153"/>
  <c r="J264"/>
  <c r="J226"/>
  <c i="3" r="J201"/>
  <c i="2" r="BK222"/>
  <c r="BK194"/>
  <c r="J153"/>
  <c r="BK184"/>
  <c i="3" r="J210"/>
  <c i="2" r="J105"/>
  <c i="4" r="BK87"/>
  <c i="2" r="BK224"/>
  <c r="J214"/>
  <c r="J203"/>
  <c i="3" r="BK172"/>
  <c r="J237"/>
  <c r="J175"/>
  <c i="2" r="BK201"/>
  <c r="BK132"/>
  <c r="J156"/>
  <c i="3" r="BK246"/>
  <c i="2" l="1" r="P89"/>
  <c r="P158"/>
  <c r="BK237"/>
  <c r="J237"/>
  <c r="J65"/>
  <c i="3" r="R229"/>
  <c i="2" r="P193"/>
  <c i="3" r="BK187"/>
  <c r="J187"/>
  <c r="J64"/>
  <c i="2" r="BK193"/>
  <c r="J193"/>
  <c r="J64"/>
  <c r="P237"/>
  <c i="3" r="P171"/>
  <c r="T219"/>
  <c i="2" r="BK158"/>
  <c r="J158"/>
  <c r="J62"/>
  <c r="T177"/>
  <c r="R237"/>
  <c i="3" r="P187"/>
  <c i="2" r="R158"/>
  <c r="R244"/>
  <c i="3" r="T229"/>
  <c i="2" r="T89"/>
  <c r="R177"/>
  <c r="T237"/>
  <c r="T193"/>
  <c i="3" r="R187"/>
  <c i="2" r="BK89"/>
  <c r="J89"/>
  <c r="J61"/>
  <c r="BK177"/>
  <c r="J177"/>
  <c r="J63"/>
  <c r="P244"/>
  <c i="3" r="BK89"/>
  <c r="BK229"/>
  <c r="J229"/>
  <c r="J66"/>
  <c r="T187"/>
  <c i="2" r="R89"/>
  <c r="P177"/>
  <c r="T244"/>
  <c i="3" r="BK171"/>
  <c r="J171"/>
  <c r="J63"/>
  <c r="R219"/>
  <c r="R89"/>
  <c r="R88"/>
  <c r="R87"/>
  <c r="P229"/>
  <c i="2" r="R193"/>
  <c i="3" r="T89"/>
  <c r="T171"/>
  <c r="BK219"/>
  <c r="J219"/>
  <c r="J65"/>
  <c i="4" r="P97"/>
  <c r="P85"/>
  <c r="P84"/>
  <c i="1" r="AU57"/>
  <c i="2" r="T158"/>
  <c r="BK244"/>
  <c r="J244"/>
  <c r="J66"/>
  <c i="3" r="P89"/>
  <c r="P88"/>
  <c r="P87"/>
  <c i="1" r="AU56"/>
  <c i="3" r="R171"/>
  <c r="P219"/>
  <c i="4" r="BK97"/>
  <c r="J97"/>
  <c r="J64"/>
  <c r="R97"/>
  <c r="R85"/>
  <c r="R84"/>
  <c r="T97"/>
  <c r="T85"/>
  <c r="T84"/>
  <c i="3" r="BK167"/>
  <c r="J167"/>
  <c r="J62"/>
  <c i="2" r="BK263"/>
  <c r="J263"/>
  <c r="J67"/>
  <c i="3" r="BK248"/>
  <c r="J248"/>
  <c r="J67"/>
  <c i="4" r="BK86"/>
  <c r="J86"/>
  <c r="J61"/>
  <c r="BK90"/>
  <c r="J90"/>
  <c r="J62"/>
  <c r="BK94"/>
  <c r="J94"/>
  <c r="J63"/>
  <c r="F54"/>
  <c i="3" r="J89"/>
  <c r="J61"/>
  <c i="4" r="E74"/>
  <c r="J54"/>
  <c r="F81"/>
  <c r="BE98"/>
  <c r="BE100"/>
  <c r="BE91"/>
  <c r="J52"/>
  <c r="BE87"/>
  <c r="BE95"/>
  <c i="3" r="F84"/>
  <c r="BE144"/>
  <c r="BE210"/>
  <c r="BE181"/>
  <c r="BE201"/>
  <c r="J83"/>
  <c r="BE159"/>
  <c r="BE172"/>
  <c r="BE226"/>
  <c r="E48"/>
  <c r="BE131"/>
  <c r="BE184"/>
  <c r="BE195"/>
  <c r="BE230"/>
  <c r="BE233"/>
  <c r="BE237"/>
  <c i="2" r="BK88"/>
  <c r="BK87"/>
  <c r="J87"/>
  <c i="3" r="BE220"/>
  <c r="BE244"/>
  <c r="J81"/>
  <c r="BE199"/>
  <c r="BE207"/>
  <c r="BE223"/>
  <c r="BE240"/>
  <c r="BE246"/>
  <c r="BE249"/>
  <c r="BE148"/>
  <c r="BE162"/>
  <c r="BE168"/>
  <c r="BE191"/>
  <c r="F83"/>
  <c r="BE204"/>
  <c r="BE213"/>
  <c r="BE155"/>
  <c r="BE178"/>
  <c r="BE216"/>
  <c r="BE152"/>
  <c r="BE188"/>
  <c r="BE90"/>
  <c r="BE175"/>
  <c r="BE165"/>
  <c r="BE193"/>
  <c r="BE139"/>
  <c r="BE197"/>
  <c r="BE142"/>
  <c i="2" r="BE159"/>
  <c r="BE187"/>
  <c r="BE226"/>
  <c r="BE228"/>
  <c r="F83"/>
  <c r="BE102"/>
  <c r="BE214"/>
  <c r="BE216"/>
  <c r="BE218"/>
  <c r="J81"/>
  <c r="BE138"/>
  <c r="BE201"/>
  <c r="BE203"/>
  <c r="BE210"/>
  <c r="BE222"/>
  <c r="BE230"/>
  <c r="BE245"/>
  <c r="BE255"/>
  <c r="BE261"/>
  <c r="BE150"/>
  <c r="BE156"/>
  <c r="BE232"/>
  <c r="BE252"/>
  <c r="BE264"/>
  <c r="BE167"/>
  <c r="BE173"/>
  <c r="BE184"/>
  <c r="BE248"/>
  <c r="F55"/>
  <c r="BE190"/>
  <c r="BE194"/>
  <c r="BE212"/>
  <c r="BE259"/>
  <c r="BE148"/>
  <c r="BE142"/>
  <c r="BE90"/>
  <c r="BE114"/>
  <c r="J54"/>
  <c r="BE105"/>
  <c r="BE169"/>
  <c r="E48"/>
  <c r="BE135"/>
  <c r="BE178"/>
  <c r="BE145"/>
  <c r="BE153"/>
  <c r="BE93"/>
  <c r="BE109"/>
  <c r="BE171"/>
  <c r="BE220"/>
  <c r="BE224"/>
  <c r="BE234"/>
  <c r="BE238"/>
  <c r="BE241"/>
  <c r="BE116"/>
  <c r="BE118"/>
  <c r="BE123"/>
  <c r="BE128"/>
  <c r="BE132"/>
  <c r="BE175"/>
  <c r="BE181"/>
  <c r="J34"/>
  <c i="1" r="AW55"/>
  <c i="2" r="F36"/>
  <c i="1" r="BC55"/>
  <c i="4" r="F35"/>
  <c i="1" r="BB57"/>
  <c i="2" r="J30"/>
  <c r="F34"/>
  <c i="1" r="BA55"/>
  <c i="2" r="F37"/>
  <c i="1" r="BD55"/>
  <c i="4" r="J34"/>
  <c i="1" r="AW57"/>
  <c i="4" r="F36"/>
  <c i="1" r="BC57"/>
  <c i="3" r="F35"/>
  <c i="1" r="BB56"/>
  <c i="3" r="F36"/>
  <c i="1" r="BC56"/>
  <c i="4" r="F37"/>
  <c i="1" r="BD57"/>
  <c i="3" r="F37"/>
  <c i="1" r="BD56"/>
  <c i="3" r="F34"/>
  <c i="1" r="BA56"/>
  <c i="2" r="F35"/>
  <c i="1" r="BB55"/>
  <c i="4" r="F34"/>
  <c i="1" r="BA57"/>
  <c i="3" r="J34"/>
  <c i="1" r="AW56"/>
  <c i="2" l="1" r="R88"/>
  <c r="R87"/>
  <c r="T88"/>
  <c r="T87"/>
  <c i="3" r="T88"/>
  <c r="T87"/>
  <c r="BK88"/>
  <c r="J88"/>
  <c r="J60"/>
  <c i="2" r="P88"/>
  <c r="P87"/>
  <c i="1" r="AU55"/>
  <c i="4" r="BK85"/>
  <c r="J85"/>
  <c r="J60"/>
  <c i="1" r="AG55"/>
  <c i="2" r="J59"/>
  <c r="J88"/>
  <c r="J60"/>
  <c r="J33"/>
  <c i="1" r="AV55"/>
  <c r="AT55"/>
  <c r="AN55"/>
  <c r="AU54"/>
  <c i="4" r="J33"/>
  <c i="1" r="AV57"/>
  <c r="AT57"/>
  <c r="BD54"/>
  <c r="W33"/>
  <c r="BC54"/>
  <c r="AY54"/>
  <c i="2" r="F33"/>
  <c i="1" r="AZ55"/>
  <c i="3" r="J33"/>
  <c i="1" r="AV56"/>
  <c r="AT56"/>
  <c r="BA54"/>
  <c r="AW54"/>
  <c r="AK30"/>
  <c i="3" r="F33"/>
  <c i="1" r="AZ56"/>
  <c i="4" r="F33"/>
  <c i="1" r="AZ57"/>
  <c r="BB54"/>
  <c r="AX54"/>
  <c i="4" l="1" r="BK84"/>
  <c r="J84"/>
  <c r="J59"/>
  <c i="3" r="BK87"/>
  <c r="J87"/>
  <c i="2" r="J39"/>
  <c i="1" r="AZ54"/>
  <c r="AV54"/>
  <c r="AK29"/>
  <c i="3" r="J30"/>
  <c i="1" r="AG56"/>
  <c r="W32"/>
  <c r="W31"/>
  <c r="W30"/>
  <c i="3" l="1" r="J39"/>
  <c r="J59"/>
  <c i="1" r="AN56"/>
  <c r="AT54"/>
  <c i="4" r="J30"/>
  <c i="1" r="AG57"/>
  <c r="AG54"/>
  <c r="AK26"/>
  <c r="W29"/>
  <c i="4" l="1" r="J39"/>
  <c i="1" r="AN57"/>
  <c r="AK35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<sst xmlns="http://schemas.openxmlformats.org/spreadsheetml/2006/main">
  <si>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</si>
  <si>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</si>
  <si>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</si>
  <si>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</si>
  <si>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</si>
  <si>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{1e8061d4-3d3f-46cb-9ccf-f609382b6be0}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</si>
  <si>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</si>
  <si>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</si>
  <si>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</si>
  <si>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</si>
  <si>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</si>
  <si>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</si>
  <si>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</si>
  <si>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</si>
  <si>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EKS-003-2024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</si>
  <si>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</si>
  <si>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</si>
  <si>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Mikulov, kanalizace v ul.Na Stráni a v ul.Pod Tratí vč.veřejných částí přípojek</t>
  </si>
  <si>
    <t>KSO:</t>
  </si>
  <si>
    <t/>
  </si>
  <si>
    <t>CC-CZ:</t>
  </si>
  <si>
    <t>Místo:</t>
  </si>
  <si>
    <t>Mikulov, okr.Teplice</t>
  </si>
  <si>
    <t>Datum:</t>
  </si>
  <si>
    <t>19. 1. 2024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</si>
  <si>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</si>
  <si>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</si>
  <si>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</si>
  <si>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</si>
  <si>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</si>
  <si>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</si>
  <si>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</si>
  <si>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</si>
  <si>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</si>
  <si>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11944668</t>
  </si>
  <si>
    <t>STAVINVEST KMS s.r.o., Studentská 285/22, Bílina</t>
  </si>
  <si>
    <t>CZ11944668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</si>
  <si>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</si>
  <si>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</si>
  <si>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</si>
  <si>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</si>
  <si>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</si>
  <si>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</si>
  <si>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</si>
  <si>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</si>
  <si>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</si>
  <si>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</si>
  <si>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</si>
  <si>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</si>
  <si>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</si>
  <si>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</si>
  <si>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</si>
  <si>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</si>
  <si>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</si>
  <si>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</si>
  <si>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</si>
  <si>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</si>
  <si>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</si>
  <si>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</si>
  <si>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</si>
  <si>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</si>
  <si>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</si>
  <si>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</si>
  <si>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</si>
  <si>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</si>
  <si>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</si>
  <si>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</si>
  <si>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</si>
  <si>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</si>
  <si>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</si>
  <si>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</si>
  <si>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</si>
  <si>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</si>
  <si>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</si>
  <si>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</si>
  <si>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</si>
  <si>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</si>
  <si>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</si>
  <si>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IO 101</t>
  </si>
  <si>
    <t>Hlavní kanalizační řady</t>
  </si>
  <si>
    <t>ING</t>
  </si>
  <si>
    <t>1</t>
  </si>
  <si>
    <t>{cf55845b-c209-4178-b43d-ed19cc91692a}</t>
  </si>
  <si>
    <t>2</t>
  </si>
  <si>
    <t>IO 102</t>
  </si>
  <si>
    <t>Veřejné části přípojek</t>
  </si>
  <si>
    <t>{4167a29c-ea13-422e-819f-9eda81cbcb73}</t>
  </si>
  <si>
    <t>VON</t>
  </si>
  <si>
    <t>Vedlejší a ostatní náklady</t>
  </si>
  <si>
    <t>{abdc66c5-f912-4a05-b0fd-6a886207a1bf}</t>
  </si>
  <si>
    <t>KRYCÍ LIST SOUPISU PRACÍ</t>
  </si>
  <si>
    <t>Objekt:</t>
  </si>
  <si>
    <t>IO 101 - Hlavní kanalizační řady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</si>
  <si>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</si>
  <si>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</si>
  <si>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</si>
  <si>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</si>
  <si>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</si>
  <si>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</si>
  <si>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</si>
  <si>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</si>
  <si>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</si>
  <si>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96 - Bourání konstrukcí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</si>
  <si>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</si>
  <si>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</si>
  <si>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</si>
  <si>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</si>
  <si>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</si>
  <si>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</si>
  <si>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</si>
  <si>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</si>
  <si>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</si>
  <si>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</si>
  <si>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</si>
  <si>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</si>
  <si>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</si>
  <si>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</si>
  <si>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</si>
  <si>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</si>
  <si>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</si>
  <si>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</si>
  <si>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</si>
  <si>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</si>
  <si>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121151113</t>
  </si>
  <si>
    <t>Sejmutí ornice strojně při souvislé ploše přes 100 do 500 m2, tl. vrstvy do 200 mm</t>
  </si>
  <si>
    <t>m2</t>
  </si>
  <si>
    <t>CS ÚRS 2025 02</t>
  </si>
  <si>
    <t>4</t>
  </si>
  <si>
    <t>-605821208</t>
  </si>
  <si>
    <t>Online PSC</t>
  </si>
  <si>
    <t>https://podminky.urs.cz/item/CS_URS_2025_02/121151113</t>
  </si>
  <si>
    <t>VV</t>
  </si>
  <si>
    <t>"sejmutí ornice v zahradě na stoce B (na šířku rýhy + 5m manipulační pruh)" 32,0*5,8</t>
  </si>
  <si>
    <t>132254104</t>
  </si>
  <si>
    <t>Hloubení zapažených rýh šířky do 800 mm strojně s urovnáním dna do předepsaného profilu a spádu v hornině třídy těžitelnosti I skupiny 3 přes 100 m3</t>
  </si>
  <si>
    <t>m3</t>
  </si>
  <si>
    <t>-93988514</t>
  </si>
  <si>
    <t>https://podminky.urs.cz/item/CS_URS_2025_02/132254104</t>
  </si>
  <si>
    <t>"hloubení rýhy - profil A" 233,0*0,8*2,02</t>
  </si>
  <si>
    <t>"hloubení rýhy - profil A-A" 105,0*0,8*1,95</t>
  </si>
  <si>
    <t>"hloubení rýhy - profil A-A-A" 39,0*0,8*1,95</t>
  </si>
  <si>
    <t>"hloubení rýhy - profil A-B" 105,0*0,8*2,275</t>
  </si>
  <si>
    <t>"hloubení rýhy - profil B" 162,0*0,8*2,145</t>
  </si>
  <si>
    <t>"rozšíření rýh pro revizní šachty RŠ1-RŠ22" (2,0*0,6*2*2,07)*22</t>
  </si>
  <si>
    <t>"zahloubení rýh pro revizní šachty RŠ1-RŠ22" 2,0*2,0*0,35*22</t>
  </si>
  <si>
    <t>3</t>
  </si>
  <si>
    <t>139001101</t>
  </si>
  <si>
    <t>Příplatek k cenám hloubených vykopávek za ztížení vykopávky v blízkosti podzemního vedení nebo výbušnin pro jakoukoliv třídu horniny</t>
  </si>
  <si>
    <t>-740552446</t>
  </si>
  <si>
    <t>https://podminky.urs.cz/item/CS_URS_2025_02/139001101</t>
  </si>
  <si>
    <t>"dotčené plochy s minimálním zasíťováním - předpoklad 5% celkového objemu rýh" 1210,356*0,05</t>
  </si>
  <si>
    <t>151101101</t>
  </si>
  <si>
    <t>Zřízení pažení a rozepření stěn rýh pro podzemní vedení příložné pro jakoukoliv mezerovitost, hloubky do 2 m</t>
  </si>
  <si>
    <t>-935532528</t>
  </si>
  <si>
    <t>https://podminky.urs.cz/item/CS_URS_2025_02/151101101</t>
  </si>
  <si>
    <t>"pažení rýhy - profil A-A" 105,0*2*1,95</t>
  </si>
  <si>
    <t>"pažení rýhy - profil A-A-A" 39,0*2*1,95</t>
  </si>
  <si>
    <t>5</t>
  </si>
  <si>
    <t>151101102</t>
  </si>
  <si>
    <t>Zřízení pažení a rozepření stěn rýh pro podzemní vedení příložné pro jakoukoliv mezerovitost, hloubky přes 2 do 4 m</t>
  </si>
  <si>
    <t>2109119481</t>
  </si>
  <si>
    <t>https://podminky.urs.cz/item/CS_URS_2025_02/151101102</t>
  </si>
  <si>
    <t>"pažení rýhy - profil A" 233,0*2*2,02</t>
  </si>
  <si>
    <t>"pažení rýhy - profil A-B" 105,0*2*2,275</t>
  </si>
  <si>
    <t>"pažení rýhy - profil B" 162,0*2*2,145</t>
  </si>
  <si>
    <t>6</t>
  </si>
  <si>
    <t>151101111</t>
  </si>
  <si>
    <t>Odstranění pažení a rozepření stěn rýh pro podzemní vedení s uložením materiálu na vzdálenost do 3 m od kraje výkopu příložné, hloubky do 2 m</t>
  </si>
  <si>
    <t>-719276314</t>
  </si>
  <si>
    <t>https://podminky.urs.cz/item/CS_URS_2025_02/151101111</t>
  </si>
  <si>
    <t>7</t>
  </si>
  <si>
    <t>151101112</t>
  </si>
  <si>
    <t>Odstranění pažení a rozepření stěn rýh pro podzemní vedení s uložením materiálu na vzdálenost do 3 m od kraje výkopu příložné, hloubky přes 2 do 4 m</t>
  </si>
  <si>
    <t>1739020425</t>
  </si>
  <si>
    <t>https://podminky.urs.cz/item/CS_URS_2025_02/151101112</t>
  </si>
  <si>
    <t>8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</si>
  <si>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</si>
  <si>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</si>
  <si>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-868246050</t>
  </si>
  <si>
    <t>https://podminky.urs.cz/item/CS_URS_2025_02/162551108</t>
  </si>
  <si>
    <t>"odvoz výkopku na mezideponii" 1210,356</t>
  </si>
  <si>
    <t>"dovoz výkopku pro zpětné zásypy" 791,266</t>
  </si>
  <si>
    <t>"odvoz ornice na mezideponii a zpět pro rozprostření" 37,12*2</t>
  </si>
  <si>
    <t>9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</si>
  <si>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</si>
  <si>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</si>
  <si>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-1614110685</t>
  </si>
  <si>
    <t>https://podminky.urs.cz/item/CS_URS_2025_02/162751117</t>
  </si>
  <si>
    <t>"odvoz přebytečného objemu výkopku - lože pod potrubí" 90,48</t>
  </si>
  <si>
    <t>"odvoz přebytečného objemu výkopku - obsyp potrubí" 283,36</t>
  </si>
  <si>
    <t>"odvoz přebytečného objemu výkopku - RŠ1-RŠ22" 45,25</t>
  </si>
  <si>
    <t>10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</si>
  <si>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</si>
  <si>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</si>
  <si>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-562061316</t>
  </si>
  <si>
    <t>https://podminky.urs.cz/item/CS_URS_2025_02/162751119</t>
  </si>
  <si>
    <t>P</t>
  </si>
  <si>
    <t>Poznámka k položce:_x000d_
Předpokládaná odvozová vzdálenost 20km.</t>
  </si>
  <si>
    <t>419,09*10 'Přepočtené koeficientem množství</t>
  </si>
  <si>
    <t>11</t>
  </si>
  <si>
    <t>167151101</t>
  </si>
  <si>
    <t>Nakládání, skládání a překládání neulehlého výkopku nebo sypaniny strojně nakládání, množství do 100 m3, z horniny třídy těžitelnosti I, skupiny 1 až 3</t>
  </si>
  <si>
    <t>1464031072</t>
  </si>
  <si>
    <t>https://podminky.urs.cz/item/CS_URS_2025_02/167151101</t>
  </si>
  <si>
    <t>"nakládání ornice na mezideponii" 37,12</t>
  </si>
  <si>
    <t>167151111</t>
  </si>
  <si>
    <t>Nakládání, skládání a překládání neulehlého výkopku nebo sypaniny strojně nakládání, množství přes 100 m3, z hornin třídy těžitelnosti I, skupiny 1 až 3</t>
  </si>
  <si>
    <t>1922759095</t>
  </si>
  <si>
    <t>https://podminky.urs.cz/item/CS_URS_2025_02/167151111</t>
  </si>
  <si>
    <t>"nakládání výkopku na mezideponii" 1210,356</t>
  </si>
  <si>
    <t>13</t>
  </si>
  <si>
    <t>171201231</t>
  </si>
  <si>
    <t>Poplatek za uložení stavebního odpadu na recyklační skládce (skládkovné) zeminy a kamení zatříděného do Katalogu odpadů pod kódem 17 05 04</t>
  </si>
  <si>
    <t>t</t>
  </si>
  <si>
    <t>-1740097432</t>
  </si>
  <si>
    <t>https://podminky.urs.cz/item/CS_URS_2025_02/171201231</t>
  </si>
  <si>
    <t>"uložení přebytečného objemu výkopku na skládku" 419,09</t>
  </si>
  <si>
    <t>419,09*1,75 'Přepočtené koeficientem množství</t>
  </si>
  <si>
    <t>14</t>
  </si>
  <si>
    <t>174151101</t>
  </si>
  <si>
    <t>Zásyp sypaninou z jakékoliv horniny strojně s uložením výkopku ve vrstvách se zhutněním jam, šachet, rýh nebo kolem objektů v těchto vykopávkách</t>
  </si>
  <si>
    <t>-1757028459</t>
  </si>
  <si>
    <t>https://podminky.urs.cz/item/CS_URS_2025_02/174151101</t>
  </si>
  <si>
    <t>"zpětné zásypy rýh" 1210,356-419,09</t>
  </si>
  <si>
    <t>15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</si>
  <si>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</si>
  <si>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</si>
  <si>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451013422</t>
  </si>
  <si>
    <t>https://podminky.urs.cz/item/CS_URS_2025_02/175151101</t>
  </si>
  <si>
    <t>"obsyp potrubí v tl.300mm nad horní hranu trubky" 644,0*0,8*0,55-(3,14+0,125^2*644,0)</t>
  </si>
  <si>
    <t>16</t>
  </si>
  <si>
    <t>M</t>
  </si>
  <si>
    <t>58337303</t>
  </si>
  <si>
    <t>štěrkopísek frakce 0/8</t>
  </si>
  <si>
    <t>-16353476</t>
  </si>
  <si>
    <t>270,158*2 'Přepočtené koeficientem množství</t>
  </si>
  <si>
    <t>17</t>
  </si>
  <si>
    <t>181351103</t>
  </si>
  <si>
    <t>Rozprostření a urovnání ornice v rovině nebo ve svahu sklonu do 1:5 strojně při souvislé ploše přes 100 do 500 m2, tl. vrstvy do 200 mm</t>
  </si>
  <si>
    <t>-1583823535</t>
  </si>
  <si>
    <t>https://podminky.urs.cz/item/CS_URS_2025_02/181351103</t>
  </si>
  <si>
    <t>"zpětné rozprostření ornice v zahradě na stoce B (na šířku rýhy + 5m manipulační pruh)" 32,0*5,8</t>
  </si>
  <si>
    <t>18</t>
  </si>
  <si>
    <t>181411121</t>
  </si>
  <si>
    <t>Založení trávníku na půdě předem připravené plochy do 1000 m2 výsevem včetně utažení lučního v rovině nebo na svahu do 1:5</t>
  </si>
  <si>
    <t>-5723253</t>
  </si>
  <si>
    <t>https://podminky.urs.cz/item/CS_URS_2025_02/181411121</t>
  </si>
  <si>
    <t>"zatravnění plochy v zahradě na stoce B (na šířku rýhy + 5m manipulační pruh)" 32,0*5,8</t>
  </si>
  <si>
    <t>19</t>
  </si>
  <si>
    <t>00572472</t>
  </si>
  <si>
    <t>osivo směs travní krajinná-rovinná</t>
  </si>
  <si>
    <t>kg</t>
  </si>
  <si>
    <t>-2041876739</t>
  </si>
  <si>
    <t>185,6*0,02 'Přepočtené koeficientem množství</t>
  </si>
  <si>
    <t>Vodorovné konstrukce</t>
  </si>
  <si>
    <t>20</t>
  </si>
  <si>
    <t>451573111</t>
  </si>
  <si>
    <t>Lože pod potrubí, stoky a drobné objekty v otevřeném výkopu z písku a štěrkopísku do 63 mm</t>
  </si>
  <si>
    <t>129049683</t>
  </si>
  <si>
    <t>https://podminky.urs.cz/item/CS_URS_2025_02/451573111</t>
  </si>
  <si>
    <t>"lože pod potrubí tl.150mm - profil A" 233,0*0,8*0,15</t>
  </si>
  <si>
    <t>"lože pod potrubí tl.150mm - profil A-A" 105,0*0,8*0,15</t>
  </si>
  <si>
    <t>"lože pod potrubí tl.150mm - profil A-A-A" 39,0*0,8*0,15</t>
  </si>
  <si>
    <t>"lože pod potrubí tl.150mm - profil A-B" 105,0*0,8*0,15</t>
  </si>
  <si>
    <t>"lože pod potrubí tl.150mm - profil B" 162,0*0,8*0,15</t>
  </si>
  <si>
    <t>"lože pod revizní šachty RŠ1-RŠ22 tl.150mm" 2,0*2,0*0,15*22</t>
  </si>
  <si>
    <t>452112112</t>
  </si>
  <si>
    <t>Osazení betonových dílců prstenců nebo rámů pod poklopy a mříže do malty, výšky do 100 mm</t>
  </si>
  <si>
    <t>kus</t>
  </si>
  <si>
    <t>250443148</t>
  </si>
  <si>
    <t>https://podminky.urs.cz/item/CS_URS_2025_02/452112112</t>
  </si>
  <si>
    <t>22</t>
  </si>
  <si>
    <t>59224184</t>
  </si>
  <si>
    <t>prstenec šachtový vyrovnávací betonový 625x120x40mm</t>
  </si>
  <si>
    <t>1861024472</t>
  </si>
  <si>
    <t>"revizní šachty RŠ1-RŠ22" 1</t>
  </si>
  <si>
    <t>23</t>
  </si>
  <si>
    <t>59224185</t>
  </si>
  <si>
    <t>prstenec šachtový vyrovnávací betonový 625x120x60mm</t>
  </si>
  <si>
    <t>-1149800246</t>
  </si>
  <si>
    <t>24</t>
  </si>
  <si>
    <t>59224176</t>
  </si>
  <si>
    <t>prstenec šachtový vyrovnávací betonový 625x120x80mm</t>
  </si>
  <si>
    <t>-1425981422</t>
  </si>
  <si>
    <t>25</t>
  </si>
  <si>
    <t>59224187</t>
  </si>
  <si>
    <t>prstenec šachtový vyrovnávací betonový 625x120x100mm</t>
  </si>
  <si>
    <t>354257898</t>
  </si>
  <si>
    <t>"revizní šachty RŠ1-RŠ22" 24</t>
  </si>
  <si>
    <t>Komunikace pozemní</t>
  </si>
  <si>
    <t>26</t>
  </si>
  <si>
    <t>566901234</t>
  </si>
  <si>
    <t>Vyspravení podkladu po překopech inženýrských sítí plochy přes 15 m2 s rozprostřením a zhutněním štěrkodrtí tl. 250 mm</t>
  </si>
  <si>
    <t>-1094552691</t>
  </si>
  <si>
    <t>https://podminky.urs.cz/item/CS_URS_2025_02/566901234</t>
  </si>
  <si>
    <t>"vyspravení dotčených ploch - ostatní plochy v šířce rýhy" 349,47*0,8</t>
  </si>
  <si>
    <t>27</t>
  </si>
  <si>
    <t>566901244</t>
  </si>
  <si>
    <t>Vyspravení podkladu po překopech inženýrských sítí plochy přes 15 m2 s rozprostřením a zhutněním kamenivem hrubým drceným tl. 250 mm</t>
  </si>
  <si>
    <t>1487291725</t>
  </si>
  <si>
    <t>https://podminky.urs.cz/item/CS_URS_2025_02/566901244</t>
  </si>
  <si>
    <t>"vyspravení dotčených ploch - podkladní vrstvy AB komunikací v šířce rýhy" 262,53*0,8</t>
  </si>
  <si>
    <t>28</t>
  </si>
  <si>
    <t>566901261</t>
  </si>
  <si>
    <t>Vyspravení podkladu po překopech inženýrských sítí plochy přes 15 m2 s rozprostřením a zhutněním obalovaným kamenivem ACP tl. 100 mm</t>
  </si>
  <si>
    <t>-948073168</t>
  </si>
  <si>
    <t>https://podminky.urs.cz/item/CS_URS_2025_02/566901261</t>
  </si>
  <si>
    <t>29</t>
  </si>
  <si>
    <t>572341111</t>
  </si>
  <si>
    <t>Vyspravení krytu komunikací po překopech inženýrských sítí plochy přes 15 m2 asfaltovým betonem ACO, po zhutnění tl. přes 30 do 50 mm</t>
  </si>
  <si>
    <t>-1643108758</t>
  </si>
  <si>
    <t>https://podminky.urs.cz/item/CS_URS_2025_02/572341111</t>
  </si>
  <si>
    <t>"vyspravení dotčených ploch - obrusné vrstvy AB komunikací v šířce rýhy + zámek 200mm na každou stranu" 262,53*1,2</t>
  </si>
  <si>
    <t>30</t>
  </si>
  <si>
    <t>572341112</t>
  </si>
  <si>
    <t>Vyspravení krytu komunikací po překopech inženýrských sítí plochy přes 15 m2 asfaltovým betonem ACO, po zhutnění tl. přes 50 do 70 mm</t>
  </si>
  <si>
    <t>811211564</t>
  </si>
  <si>
    <t>https://podminky.urs.cz/item/CS_URS_2025_02/572341112</t>
  </si>
  <si>
    <t>"vyspravení dotčených ploch - ložné vrstvy AB komunikací v šířce rýhy + zámek 200mm na každou stranu" 262,53*1,2</t>
  </si>
  <si>
    <t>Trubní vedení</t>
  </si>
  <si>
    <t>31</t>
  </si>
  <si>
    <t>871360410</t>
  </si>
  <si>
    <t>Montáž kanalizačního potrubí z polypropylenu PP korugovaného nebo žebrovaného SN 10 DN 250</t>
  </si>
  <si>
    <t>m</t>
  </si>
  <si>
    <t>-260561050</t>
  </si>
  <si>
    <t>https://podminky.urs.cz/item/CS_URS_2025_02/871360410</t>
  </si>
  <si>
    <t>"stoka A" 233,0</t>
  </si>
  <si>
    <t>"stoka A-A" 105,0</t>
  </si>
  <si>
    <t>"stoka A-A-A" 39,0</t>
  </si>
  <si>
    <t>"stoka A-B" 105,0</t>
  </si>
  <si>
    <t>"stoka B" 162,0</t>
  </si>
  <si>
    <t>32</t>
  </si>
  <si>
    <t>28614381</t>
  </si>
  <si>
    <t>trubka kanalizační PP korugovaná DN 250x3000mm s hrdlem SN8</t>
  </si>
  <si>
    <t>-601219748</t>
  </si>
  <si>
    <t>644*1,015 'Přepočtené koeficientem množství</t>
  </si>
  <si>
    <t>33</t>
  </si>
  <si>
    <t>892362121</t>
  </si>
  <si>
    <t>Tlakové zkoušky vzduchem těsnícími vaky ucpávkovými DN 250</t>
  </si>
  <si>
    <t>úsek</t>
  </si>
  <si>
    <t>-2110418298</t>
  </si>
  <si>
    <t>https://podminky.urs.cz/item/CS_URS_2025_02/892362121</t>
  </si>
  <si>
    <t>"stoka A" 9</t>
  </si>
  <si>
    <t>"stoka A-A" 4</t>
  </si>
  <si>
    <t>"stoka A-A-A" 1</t>
  </si>
  <si>
    <t>"stoka A-B" 3</t>
  </si>
  <si>
    <t>"stoka B" 5</t>
  </si>
  <si>
    <t>34</t>
  </si>
  <si>
    <t>894410103</t>
  </si>
  <si>
    <t>Osazení betonových dílců šachet kanalizačních dno DN 1000, výšky 1000 mm</t>
  </si>
  <si>
    <t>272769249</t>
  </si>
  <si>
    <t>https://podminky.urs.cz/item/CS_URS_2025_02/894410103</t>
  </si>
  <si>
    <t>35</t>
  </si>
  <si>
    <t>59224062</t>
  </si>
  <si>
    <t>dno betonové šachtové DN 1000 100x80x15cm výtok 25-60cm</t>
  </si>
  <si>
    <t>-1532582509</t>
  </si>
  <si>
    <t>"revizní šachty RŠ1-RŠ22" 22</t>
  </si>
  <si>
    <t>36</t>
  </si>
  <si>
    <t>894410211</t>
  </si>
  <si>
    <t>Osazení betonových dílců šachet kanalizačních skruž rovná DN 1000, výšky 250 mm</t>
  </si>
  <si>
    <t>-644904387</t>
  </si>
  <si>
    <t>https://podminky.urs.cz/item/CS_URS_2025_02/894410211</t>
  </si>
  <si>
    <t>37</t>
  </si>
  <si>
    <t>59224066</t>
  </si>
  <si>
    <t>skruž betonová DN 1000x250 PS 100x25x12cm</t>
  </si>
  <si>
    <t>-1709551710</t>
  </si>
  <si>
    <t>"revizní šachty RŠ1-RŠ22" 2</t>
  </si>
  <si>
    <t>38</t>
  </si>
  <si>
    <t>894410212</t>
  </si>
  <si>
    <t>Osazení betonových dílců šachet kanalizačních skruž rovná DN 1000, výšky 500 mm</t>
  </si>
  <si>
    <t>285043583</t>
  </si>
  <si>
    <t>https://podminky.urs.cz/item/CS_URS_2025_02/894410212</t>
  </si>
  <si>
    <t>39</t>
  </si>
  <si>
    <t>59224068</t>
  </si>
  <si>
    <t>skruž betonová DN 1000x500 100x50x12cm</t>
  </si>
  <si>
    <t>-252942695</t>
  </si>
  <si>
    <t>"revizní šachty RŠ1-RŠ22" 19</t>
  </si>
  <si>
    <t>40</t>
  </si>
  <si>
    <t>894410213</t>
  </si>
  <si>
    <t>Osazení betonových dílců šachet kanalizačních skruž rovná DN 1000, výšky 1000 mm</t>
  </si>
  <si>
    <t>-451288325</t>
  </si>
  <si>
    <t>https://podminky.urs.cz/item/CS_URS_2025_02/894410213</t>
  </si>
  <si>
    <t>41</t>
  </si>
  <si>
    <t>59224070</t>
  </si>
  <si>
    <t>skruž betonová DN 1000x1000 100x100x12cm</t>
  </si>
  <si>
    <t>-988524226</t>
  </si>
  <si>
    <t>"revizní šachty RŠ1-RŠ22" 3</t>
  </si>
  <si>
    <t>42</t>
  </si>
  <si>
    <t>894410232</t>
  </si>
  <si>
    <t>Osazení betonových dílců šachet kanalizačních skruž přechodová (konus) DN 1000</t>
  </si>
  <si>
    <t>-1268358226</t>
  </si>
  <si>
    <t>https://podminky.urs.cz/item/CS_URS_2025_02/894410232</t>
  </si>
  <si>
    <t>43</t>
  </si>
  <si>
    <t>59224312</t>
  </si>
  <si>
    <t>konus betonové šachty DN 1000 kanalizační 100x62,5x58cm tl stěny 12 stupadla poplastovaná</t>
  </si>
  <si>
    <t>-661582943</t>
  </si>
  <si>
    <t>44</t>
  </si>
  <si>
    <t>899104112</t>
  </si>
  <si>
    <t>Osazení poklopů šachtových litinových, ocelových nebo železobetonových včetně rámů pro třídu zatížení D400, E600</t>
  </si>
  <si>
    <t>800739239</t>
  </si>
  <si>
    <t>https://podminky.urs.cz/item/CS_URS_2025_02/899104112</t>
  </si>
  <si>
    <t>45</t>
  </si>
  <si>
    <t>55241017</t>
  </si>
  <si>
    <t>poklop šachtový litinový kruhový DN 600 bez ventilace tř D400 pro běžný provoz</t>
  </si>
  <si>
    <t>-1094501505</t>
  </si>
  <si>
    <t>"celkový počet" 22</t>
  </si>
  <si>
    <t>46</t>
  </si>
  <si>
    <t>899722112</t>
  </si>
  <si>
    <t>Krytí potrubí z plastů výstražnou fólií z PVC šířky přes 20 do 25 cm</t>
  </si>
  <si>
    <t>-1135873643</t>
  </si>
  <si>
    <t>https://podminky.urs.cz/item/CS_URS_2025_02/899722112</t>
  </si>
  <si>
    <t>"celková délka" 644,0</t>
  </si>
  <si>
    <t>96</t>
  </si>
  <si>
    <t>Bourání konstrukcí</t>
  </si>
  <si>
    <t>47</t>
  </si>
  <si>
    <t>113107223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</si>
  <si>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</si>
  <si>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-1122843526</t>
  </si>
  <si>
    <t>https://podminky.urs.cz/item/CS_URS_2025_02/113107223</t>
  </si>
  <si>
    <t>"odstranění podkladu asfaltových krytů na šířku rýhy" (81,53+70,0+105,0+6,0)*0,8</t>
  </si>
  <si>
    <t>48</t>
  </si>
  <si>
    <t>113107243</t>
  </si>
  <si>
    <t>Odstranění podkladů nebo krytů strojně plochy jednotlivě přes 200 m2 s přemístěním hmot na skládku na vzdálenost do 20 m nebo s naložením na dopravní prostředek živičných, o tl. vrstvy přes 100 do 150 mm</t>
  </si>
  <si>
    <t>1098854958</t>
  </si>
  <si>
    <t>https://podminky.urs.cz/item/CS_URS_2025_02/113107243</t>
  </si>
  <si>
    <t>"odstranění asfaltových krytů s přesahem 200mm na každou stranu rýhy" (81,53+70,0+105,0+6,0)*1,2</t>
  </si>
  <si>
    <t>997</t>
  </si>
  <si>
    <t>Přesun sutě</t>
  </si>
  <si>
    <t>49</t>
  </si>
  <si>
    <t>997221551</t>
  </si>
  <si>
    <t>Vodorovná doprava suti bez naložení, ale se složením a s hrubým urovnáním ze sypkých materiálů, na vzdálenost do 1 km</t>
  </si>
  <si>
    <t>146428535</t>
  </si>
  <si>
    <t>https://podminky.urs.cz/item/CS_URS_2025_02/997221551</t>
  </si>
  <si>
    <t>"kamenivo" 92,411</t>
  </si>
  <si>
    <t>50</t>
  </si>
  <si>
    <t>997221559</t>
  </si>
  <si>
    <t>Vodorovná doprava suti bez naložení, ale se složením a s hrubým urovnáním ze sypkých materiálů, na vzdálenost Příplatek k ceně za každý další započatý 1 km přes 1 km</t>
  </si>
  <si>
    <t>-420292422</t>
  </si>
  <si>
    <t>https://podminky.urs.cz/item/CS_URS_2025_02/997221559</t>
  </si>
  <si>
    <t>92,411*19 'Přepočtené koeficientem množství</t>
  </si>
  <si>
    <t>51</t>
  </si>
  <si>
    <t>997221561</t>
  </si>
  <si>
    <t>Vodorovná doprava suti bez naložení, ale se složením a s hrubým urovnáním z kusových materiálů, na vzdálenost do 1 km</t>
  </si>
  <si>
    <t>1516819777</t>
  </si>
  <si>
    <t>https://podminky.urs.cz/item/CS_URS_2025_02/997221561</t>
  </si>
  <si>
    <t>"asfalt kusové frakce" 99,551</t>
  </si>
  <si>
    <t>52</t>
  </si>
  <si>
    <t>997221569</t>
  </si>
  <si>
    <t>Vodorovná doprava suti bez naložení, ale se složením a s hrubým urovnáním z kusových materiálů, na vzdálenost Příplatek k ceně za každý další započatý 1 km přes 1 km</t>
  </si>
  <si>
    <t>1915278168</t>
  </si>
  <si>
    <t>https://podminky.urs.cz/item/CS_URS_2025_02/997221569</t>
  </si>
  <si>
    <t>99,551*19 'Přepočtené koeficientem množství</t>
  </si>
  <si>
    <t>53</t>
  </si>
  <si>
    <t>997221873</t>
  </si>
  <si>
    <t>1329612780</t>
  </si>
  <si>
    <t>https://podminky.urs.cz/item/CS_URS_2025_02/997221873</t>
  </si>
  <si>
    <t>54</t>
  </si>
  <si>
    <t>997221875</t>
  </si>
  <si>
    <t>Poplatek za uložení stavebního odpadu na recyklační skládce (skládkovné) asfaltového bez obsahu dehtu zatříděného do Katalogu odpadů pod kódem 17 03 02</t>
  </si>
  <si>
    <t>182841834</t>
  </si>
  <si>
    <t>https://podminky.urs.cz/item/CS_URS_2025_02/997221875</t>
  </si>
  <si>
    <t>998</t>
  </si>
  <si>
    <t>Přesun hmot</t>
  </si>
  <si>
    <t>55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</si>
  <si>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</si>
  <si>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</si>
  <si>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-94527328</t>
  </si>
  <si>
    <t>https://podminky.urs.cz/item/CS_URS_2025_02/998276101</t>
  </si>
  <si>
    <t>IO 102 - Veřejné části přípojek</t>
  </si>
  <si>
    <t>132254101</t>
  </si>
  <si>
    <t>Hloubení zapažených rýh šířky do 800 mm strojně s urovnáním dna do předepsaného profilu a spádu v hornině třídy těžitelnosti I skupiny 3 do 20 m3</t>
  </si>
  <si>
    <t>1118713310</t>
  </si>
  <si>
    <t>https://podminky.urs.cz/item/CS_URS_2025_02/132254101</t>
  </si>
  <si>
    <t>"hloubení rýhy pro přípojku DP1" 2,5*0,8*1,95</t>
  </si>
  <si>
    <t>"hloubení rýhy pro přípojku DP2" 2,5*0,8*1,95</t>
  </si>
  <si>
    <t>"hloubení rýhy pro přípojku DP3" 2,0*0,8*1,95</t>
  </si>
  <si>
    <t>"hloubení rýhy pro přípojku DP4" 2,5*0,8*1,95</t>
  </si>
  <si>
    <t>"hloubení rýhy pro přípojku DP5" 2,0*0,8*1,95</t>
  </si>
  <si>
    <t>"hloubení rýhy pro přípojku DP6" 2,5*0,8*1,95</t>
  </si>
  <si>
    <t>"hloubení rýhy pro přípojku DP7" 2,0*0,8*1,95</t>
  </si>
  <si>
    <t>"hloubení rýhy pro přípojku DP8" 2,0*0,8*1,95</t>
  </si>
  <si>
    <t>"hloubení rýhy pro přípojku DP9" 3,5*0,8*1,95</t>
  </si>
  <si>
    <t>"hloubení rýhy pro přípojku DP10" 3,5*0,8*1,95</t>
  </si>
  <si>
    <t>"hloubení rýhy pro přípojku DP11" 1,0*0,8*1,95</t>
  </si>
  <si>
    <t>"hloubení rýhy pro přípojku DP13" 5,0*0,8*1,95</t>
  </si>
  <si>
    <t>"hloubení rýhy pro přípojku DP14" 5,0*0,8*1,95</t>
  </si>
  <si>
    <t>"hloubení rýhy pro přípojku DP16" 4,0*0,8*1,95</t>
  </si>
  <si>
    <t>"hloubení rýhy pro přípojku DP17" 5,0*0,8*1,95</t>
  </si>
  <si>
    <t>"hloubení rýhy pro přípojku DP18" 7,0*0,8*1,95</t>
  </si>
  <si>
    <t>"hloubení rýhy pro přípojku DP19" 4,0*0,8*1,95</t>
  </si>
  <si>
    <t>"hloubení rýhy pro přípojku DP20" 2,5*0,8*1,95</t>
  </si>
  <si>
    <t>"hloubení rýhy pro přípojku DP21" 3,0*0,8*1,95</t>
  </si>
  <si>
    <t>"hloubení rýhy pro přípojku DP22" 2,5*0,8*1,95</t>
  </si>
  <si>
    <t>"hloubení rýhy pro přípojku DP23" 2,0*0,8*1,95</t>
  </si>
  <si>
    <t>"hloubení rýhy pro přípojku DP24" 4,0*0,8*1,95</t>
  </si>
  <si>
    <t>"hloubení rýhy pro přípojku DP25" 4,0*0,8*1,95</t>
  </si>
  <si>
    <t>"hloubení rýhy pro přípojku DP26" 4,0*0,8*1,95</t>
  </si>
  <si>
    <t>"hloubení rýhy pro přípojku DP27" 3,5*0,8*1,95</t>
  </si>
  <si>
    <t>"hloubení rýhy pro přípojku DP28" 3,0*0,8*1,95</t>
  </si>
  <si>
    <t>"hloubení rýhy pro přípojku DP29" 4,5*0,8*1,95</t>
  </si>
  <si>
    <t>"hloubení rýhy pro přípojku DP30" 4,0*0,8*1,95</t>
  </si>
  <si>
    <t>"hloubení rýhy pro přípojku DP31" 2,0*0,8*1,95</t>
  </si>
  <si>
    <t>"hloubení rýhy pro přípojku DP32" 2,0*0,8*1,95</t>
  </si>
  <si>
    <t>"hloubení rýhy pro přípojku DP33" 2,0*0,8*1,95</t>
  </si>
  <si>
    <t>"hloubení rýhy pro přípojku DP34" 2,0*0,8*1,95</t>
  </si>
  <si>
    <t>"hloubení rýhy pro přípojku DP35" 3,0*0,8*1,95</t>
  </si>
  <si>
    <t>"hloubení rýhy pro přípojku DP38" 2,0*0,8*1,95</t>
  </si>
  <si>
    <t>"hloubení rýhy pro přípojku DP39" 3,0*0,8*1,95</t>
  </si>
  <si>
    <t>"hloubení rýhy pro přípojku DP41" 2,0*0,8*1,95</t>
  </si>
  <si>
    <t>"hloubení rýhy pro přípojku DP43" 4,0*0,8*1,95</t>
  </si>
  <si>
    <t>"hloubení rýhy pro přípojku DP44" 2,0*0,8*1,95</t>
  </si>
  <si>
    <t>"hloubení rýhy pro přípojku DP45" 5,0*0,8*1,95</t>
  </si>
  <si>
    <t>132254102</t>
  </si>
  <si>
    <t>Hloubení zapažených rýh šířky do 800 mm strojně s urovnáním dna do předepsaného profilu a spádu v hornině třídy těžitelnosti I skupiny 3 přes 20 do 50 m3</t>
  </si>
  <si>
    <t>1298622377</t>
  </si>
  <si>
    <t>https://podminky.urs.cz/item/CS_URS_2025_02/132254102</t>
  </si>
  <si>
    <t>"hloubení rýhy pro přípojku DP12" 14,0*0,8*1,95</t>
  </si>
  <si>
    <t>"hloubení rýhy pro přípojku DP15" 19,0*0,8*1,95</t>
  </si>
  <si>
    <t>"hloubení rýhy pro přípojku DP36" 15,0*0,8*1,95</t>
  </si>
  <si>
    <t>"hloubení rýhy pro přípojku DP37" 17,0*0,8*1,95</t>
  </si>
  <si>
    <t>"hloubení rýhy pro přípojku DP40" 14,0*0,8*1,95</t>
  </si>
  <si>
    <t>"hloubení rýhy pro přípojku DP42" 16,0*0,8*1,95</t>
  </si>
  <si>
    <t>640477135</t>
  </si>
  <si>
    <t>"pažení rýh pro přípojky DP1-DP45" 217,0*1,95*2</t>
  </si>
  <si>
    <t>7407195</t>
  </si>
  <si>
    <t>-1325220502</t>
  </si>
  <si>
    <t>"odvoz přebytečného objemu výkopku - lože pod potrubí" 26,04</t>
  </si>
  <si>
    <t>"odvoz přebytečného objemu výkopku - obsyp potrubí" 79,856</t>
  </si>
  <si>
    <t>-1299975376</t>
  </si>
  <si>
    <t>105,896*10 'Přepočtené koeficientem množství</t>
  </si>
  <si>
    <t>125076697</t>
  </si>
  <si>
    <t>"nakládání přebytečného objemu výkopku" 105,896</t>
  </si>
  <si>
    <t>489528645</t>
  </si>
  <si>
    <t>"uložení přebytečného objemu výkopku na skládku" 105,896</t>
  </si>
  <si>
    <t>105,896*1,75 'Přepočtené koeficientem množství</t>
  </si>
  <si>
    <t>-1570834268</t>
  </si>
  <si>
    <t>323487606</t>
  </si>
  <si>
    <t>"obsyp potrubí v tl.300mm nad horní hranu trubky" 217*0,8*0,46</t>
  </si>
  <si>
    <t>1434880375</t>
  </si>
  <si>
    <t>79,856*2 'Přepočtené koeficientem množství</t>
  </si>
  <si>
    <t>-1058056922</t>
  </si>
  <si>
    <t>"lože tl.150mm pod potrubí přípojek DP1-DP45" 217,0*0,8*0,15</t>
  </si>
  <si>
    <t>566901133</t>
  </si>
  <si>
    <t>Vyspravení podkladu po překopech inženýrských sítí plochy do 15 m2 s rozprostřením a zhutněním štěrkodrtí tl. 200 mm</t>
  </si>
  <si>
    <t>1910507739</t>
  </si>
  <si>
    <t>https://podminky.urs.cz/item/CS_URS_2025_02/566901133</t>
  </si>
  <si>
    <t>"obnova krytu z drceného kameniva (předpoklad 40% celkové plochy)" 217,0*1,0*0,40</t>
  </si>
  <si>
    <t>566901143</t>
  </si>
  <si>
    <t>Vyspravení podkladu po překopech inženýrských sítí plochy do 15 m2 s rozprostřením a zhutněním kamenivem hrubým drceným tl. 200 mm</t>
  </si>
  <si>
    <t>462516546</t>
  </si>
  <si>
    <t>https://podminky.urs.cz/item/CS_URS_2025_02/566901143</t>
  </si>
  <si>
    <t>"obnova vozovkového souvrství z AB - podkladní vrstva (předpoklad 60% celkové plochy)" 217,0*1,0*0,60</t>
  </si>
  <si>
    <t>566901161</t>
  </si>
  <si>
    <t>Vyspravení podkladu po překopech inženýrských sítí plochy do 15 m2 s rozprostřením a zhutněním obalovaným kamenivem ACP tl. 100 mm</t>
  </si>
  <si>
    <t>2065003094</t>
  </si>
  <si>
    <t>https://podminky.urs.cz/item/CS_URS_2025_02/566901161</t>
  </si>
  <si>
    <t>572340111</t>
  </si>
  <si>
    <t>Vyspravení krytu komunikací po překopech inženýrských sítí plochy do 15 m2 asfaltovým betonem ACO, po zhutnění tl. přes 30 do 50 mm</t>
  </si>
  <si>
    <t>961279132</t>
  </si>
  <si>
    <t>https://podminky.urs.cz/item/CS_URS_2025_02/572340111</t>
  </si>
  <si>
    <t>"obnova vozovkového souvrství z AB - obrusná vrstva krytu (předpoklad 60% celkové plochy)" 217,0*1,0*0,60</t>
  </si>
  <si>
    <t>572340112</t>
  </si>
  <si>
    <t>Vyspravení krytu komunikací po překopech inženýrských sítí plochy do 15 m2 asfaltovým betonem ACO, po zhutnění tl. přes 50 do 70 mm</t>
  </si>
  <si>
    <t>513962713</t>
  </si>
  <si>
    <t>https://podminky.urs.cz/item/CS_URS_2025_02/572340112</t>
  </si>
  <si>
    <t>"obnova vozovkového souvrství z AB - ložní vrstva krytu (předpoklad 60% celkové plochy)" 217,0*1,0*0,60</t>
  </si>
  <si>
    <t>871313121</t>
  </si>
  <si>
    <t>Montáž kanalizačního potrubí z tvrdého PVC-U hladkého plnostěnného tuhost SN 8 DN 160</t>
  </si>
  <si>
    <t>612888591</t>
  </si>
  <si>
    <t>https://podminky.urs.cz/item/CS_URS_2025_02/871313121</t>
  </si>
  <si>
    <t>"celková délka přípojek DP1-DP45" 217,0</t>
  </si>
  <si>
    <t>28611164</t>
  </si>
  <si>
    <t>trubka kanalizační PVC-U plnostěnná jednovrstvá DN 160x1000mm SN8</t>
  </si>
  <si>
    <t>-84811783</t>
  </si>
  <si>
    <t>217*1,03 'Přepočtené koeficientem množství</t>
  </si>
  <si>
    <t>877310310</t>
  </si>
  <si>
    <t>Montáž tvarovek na kanalizačním plastovém potrubí z PP nebo PVC-U hladkého plnostěnného kolen, víček nebo hrdlových uzávěrů DN 150</t>
  </si>
  <si>
    <t>-309228580</t>
  </si>
  <si>
    <t>https://podminky.urs.cz/item/CS_URS_2025_02/877310310</t>
  </si>
  <si>
    <t>28611722</t>
  </si>
  <si>
    <t>víčko kanalizace plastové KG DN 160</t>
  </si>
  <si>
    <t>-886101270</t>
  </si>
  <si>
    <t>"uzavření konců přípojek" 45</t>
  </si>
  <si>
    <t>877360320</t>
  </si>
  <si>
    <t>Montáž tvarovek na kanalizačním plastovém potrubí z PP nebo PVC-U hladkého plnostěnného odboček DN 250</t>
  </si>
  <si>
    <t>776621751</t>
  </si>
  <si>
    <t>https://podminky.urs.cz/item/CS_URS_2025_02/877360320</t>
  </si>
  <si>
    <t>28611436</t>
  </si>
  <si>
    <t>odbočka kanalizační plastová s hrdlem KG 250/160/87°</t>
  </si>
  <si>
    <t>1629512785</t>
  </si>
  <si>
    <t>"připojení přípojek DP1-DP15, DP18-32, DP35, DP36, DP39, DP40, DP41 a DP44" 36</t>
  </si>
  <si>
    <t>892312121</t>
  </si>
  <si>
    <t>Tlakové zkoušky vzduchem těsnícími vaky ucpávkovými DN 150</t>
  </si>
  <si>
    <t>-2091378043</t>
  </si>
  <si>
    <t>https://podminky.urs.cz/item/CS_URS_2025_02/892312121</t>
  </si>
  <si>
    <t>"celková délka úseků (u přípojky DP42 jsou 2 úseky)" 46</t>
  </si>
  <si>
    <t>894812312</t>
  </si>
  <si>
    <t>Revizní a čistící šachta z polypropylenu PP pro hladké trouby DN 600 šachtové dno (DN šachty / DN trubního vedení) DN 600/160 průtočné 30°,60°,90°</t>
  </si>
  <si>
    <t>-818492908</t>
  </si>
  <si>
    <t>https://podminky.urs.cz/item/CS_URS_2025_02/894812312</t>
  </si>
  <si>
    <t>"revizní šachta na lomu přípojky DP42" 1</t>
  </si>
  <si>
    <t>894812332</t>
  </si>
  <si>
    <t>Revizní a čistící šachta z polypropylenu PP pro hladké trouby DN 600 roura šachtová korugovaná, světlé hloubky 2 000 mm</t>
  </si>
  <si>
    <t>1044420116</t>
  </si>
  <si>
    <t>https://podminky.urs.cz/item/CS_URS_2025_02/894812332</t>
  </si>
  <si>
    <t>894812339</t>
  </si>
  <si>
    <t>Revizní a čistící šachta z polypropylenu PP pro hladké trouby DN 600 Příplatek k cenám 2331 - 2334 za uříznutí šachtové roury</t>
  </si>
  <si>
    <t>-1153741272</t>
  </si>
  <si>
    <t>https://podminky.urs.cz/item/CS_URS_2025_02/894812339</t>
  </si>
  <si>
    <t>894812351</t>
  </si>
  <si>
    <t>Revizní a čistící šachta z polypropylenu PP pro hladké trouby DN 600 poklop (mříž) litinový pro třídu zatížení A15 s betonovým prstencem</t>
  </si>
  <si>
    <t>-1306626043</t>
  </si>
  <si>
    <t>https://podminky.urs.cz/item/CS_URS_2025_02/894812351</t>
  </si>
  <si>
    <t>1960872703</t>
  </si>
  <si>
    <t>"celková délka" 217,0</t>
  </si>
  <si>
    <t>113107422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</si>
  <si>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100 do 200 mm</t>
  </si>
  <si>
    <t>541675494</t>
  </si>
  <si>
    <t>https://podminky.urs.cz/item/CS_URS_2025_02/113107422</t>
  </si>
  <si>
    <t>"odstranění krytu z drceného kameniva (předpoklad 40% celkové plochy)" 217,0*1,0*0,40</t>
  </si>
  <si>
    <t>113107423</t>
  </si>
  <si>
    <t>Odstranění podkladů nebo krytů při překopech inženýrských sítí s přemístěním hmot na skládku ve vzdálenosti do 3 m nebo s naložením na dopravní prostředek strojně plochy jednotlivě do 15 m2 z kameniva hrubého drceného, o tl. vrstvy přes 200 do 300 mm</t>
  </si>
  <si>
    <t>-1492023905</t>
  </si>
  <si>
    <t>https://podminky.urs.cz/item/CS_URS_2025_02/113107423</t>
  </si>
  <si>
    <t>"odstranění podkladuních vrstev krytu asfaltového betonu (předpoklad 60% celkové plochy)" 217,0*1,0*0,60</t>
  </si>
  <si>
    <t>113107442</t>
  </si>
  <si>
    <t>Odstranění podkladů nebo krytů při překopech inženýrských sítí s přemístěním hmot na skládku ve vzdálenosti do 3 m nebo s naložením na dopravní prostředek strojně plochy jednotlivě do 15 m2 živičných, o tl. vrstvy přes 50 do 100 mm</t>
  </si>
  <si>
    <t>987548633</t>
  </si>
  <si>
    <t>https://podminky.urs.cz/item/CS_URS_2025_02/113107442</t>
  </si>
  <si>
    <t>"odstranění krytu asfaltového betonu (předpoklad 60% celkové plochy)" 217,0*1,0*0,60</t>
  </si>
  <si>
    <t>-1251573656</t>
  </si>
  <si>
    <t>"kamenivo" 25,172+57,288</t>
  </si>
  <si>
    <t>-1976026829</t>
  </si>
  <si>
    <t>82,46*19 'Přepočtené koeficientem množství</t>
  </si>
  <si>
    <t>250389291</t>
  </si>
  <si>
    <t>"asfalt kusové frakce" 28,644</t>
  </si>
  <si>
    <t>1637540683</t>
  </si>
  <si>
    <t>28,644*19 'Přepočtené koeficientem množství</t>
  </si>
  <si>
    <t>-1484354717</t>
  </si>
  <si>
    <t>1534876424</t>
  </si>
  <si>
    <t>1258203996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</si>
  <si>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</si>
  <si>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</si>
  <si>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</si>
  <si>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</si>
  <si>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VRN6 - Územní vlivy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</si>
  <si>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</si>
  <si>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</si>
  <si>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</si>
  <si>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</si>
  <si>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</si>
  <si>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012002000</t>
  </si>
  <si>
    <t>Geodetické práce</t>
  </si>
  <si>
    <t>sbr</t>
  </si>
  <si>
    <t>CS ÚRS 2022 02</t>
  </si>
  <si>
    <t>1024</t>
  </si>
  <si>
    <t>381089111</t>
  </si>
  <si>
    <t>https://podminky.urs.cz/item/CS_URS_2022_02/012002000</t>
  </si>
  <si>
    <t>Poznámka k položce:_x000d_
Položka obsahuje náklady na primární vytýčení polohy stavby, dílčí geodetické práce nezbytné v průběhu výstavby a zaměření stavby po jejím dokončení.</t>
  </si>
  <si>
    <t>VRN3</t>
  </si>
  <si>
    <t>Zařízení staveniště</t>
  </si>
  <si>
    <t>030001000</t>
  </si>
  <si>
    <t>155723398</t>
  </si>
  <si>
    <t>https://podminky.urs.cz/item/CS_URS_2022_02/030001000</t>
  </si>
  <si>
    <t xml:space="preserve">Poznámka k položce:_x000d_
Položka obsahuje zejména náklady na :_x000d_
- administrativní,  sociální a skladovací zařízení (kanceláře, šatny, umývárny, jídelny, mobilní WC s příp. čištěním odpadních vod,   mobilní sklady a přístřešky pro skladování materiálu)_x000d_
- provizorní komunikace (silnice, chodníky, lávky, můstky, rampy v jakémkoli materiálovém provedení)_x000d_
- připojení zařízení staveniště na inženýrské sítě vč.nákladů na energie_x000d_
- oplocení, osvětlení, ostraha zařízení staveniště v nezbytném rozsahu_x000d_
- opatření na nezbytnou ochranu sousedních pozemků a staveb_x000d_
- pronájem ploch a poplatky za užívání veřejného prostranství_x000d_
- projekční, inženýrské a administrativní činnosti v souvislosti s aplikací výše uvedených opatření (projednání s dotčenými správními   orgány apod.) _x000d_
Doba provozu zařízení staveniště cca 4 měsíce.</t>
  </si>
  <si>
    <t>VRN6</t>
  </si>
  <si>
    <t>Územní vlivy</t>
  </si>
  <si>
    <t>062002000</t>
  </si>
  <si>
    <t>Ztížené dopravní podmínky</t>
  </si>
  <si>
    <t>1069420271</t>
  </si>
  <si>
    <t>https://podminky.urs.cz/item/CS_URS_2022_02/062002000</t>
  </si>
  <si>
    <t>VRN7</t>
  </si>
  <si>
    <t>Provozní vlivy</t>
  </si>
  <si>
    <t>0721030.R</t>
  </si>
  <si>
    <t>Zajištění DIO místní komunikace</t>
  </si>
  <si>
    <t>-1821040228</t>
  </si>
  <si>
    <t>Poznámka k položce:_x000d_
Položka obsahuje náklady na vypracování, projednání (vč.zajištění potřebných správních rozhodnutí) a realizaci DIO v celém průběhu stavby (předpoklad 4 měsíce).</t>
  </si>
  <si>
    <t>075002000</t>
  </si>
  <si>
    <t>Ochranná pásma</t>
  </si>
  <si>
    <t>-2132897456</t>
  </si>
  <si>
    <t>https://podminky.urs.cz/item/CS_URS_2022_02/075002000</t>
  </si>
  <si>
    <t xml:space="preserve">Poznámka k položce:_x000d_
Položka obsahuje náklady v souvislosti s prováděním prací v ochranném pásmu stávajících inženýrských sítí (trubních i kabelových), tj.zejména  vytýčení prostorové polohy vedení, jeho ochranu, jednání s příslušnými vlastníky/provozovateli včetně protokolárního předání po dokončení stavby.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</si>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</sst>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4</xdr:row>
      <xdr:rowOff>34925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42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73</xdr:row>
      <xdr:rowOff>0</xdr:rowOff>
    </xdr:from>
    <xdr:to>
      <xdr:col>9</xdr:col>
      <xdr:colOff>1215390</xdr:colOff>
      <xdr:row>74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73</xdr:row>
      <xdr:rowOff>0</xdr:rowOff>
    </xdr:from>
    <xdr:to>
      <xdr:col>9</xdr:col>
      <xdr:colOff>1215390</xdr:colOff>
      <xdr:row>74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4</xdr:row>
      <xdr:rowOff>8255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44</xdr:row>
      <xdr:rowOff>0</xdr:rowOff>
    </xdr:from>
    <xdr:to>
      <xdr:col>9</xdr:col>
      <xdr:colOff>1215390</xdr:colOff>
      <xdr:row>45</xdr:row>
      <xdr:rowOff>8255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8</xdr:col>
      <xdr:colOff>843915</xdr:colOff>
      <xdr:row>70</xdr:row>
      <xdr:rowOff>0</xdr:rowOff>
    </xdr:from>
    <xdr:to>
      <xdr:col>9</xdr:col>
      <xdr:colOff>1215390</xdr:colOff>
      <xdr:row>71</xdr:row>
      <xdr:rowOff>8255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21151113" TargetMode="External" /><Relationship Id="rId2" Type="http://schemas.openxmlformats.org/officeDocument/2006/relationships/hyperlink" Target="https://podminky.urs.cz/item/CS_URS_2025_02/132254104" TargetMode="External" /><Relationship Id="rId3" Type="http://schemas.openxmlformats.org/officeDocument/2006/relationships/hyperlink" Target="https://podminky.urs.cz/item/CS_URS_2025_02/139001101" TargetMode="External" /><Relationship Id="rId4" Type="http://schemas.openxmlformats.org/officeDocument/2006/relationships/hyperlink" Target="https://podminky.urs.cz/item/CS_URS_2025_02/151101101" TargetMode="External" /><Relationship Id="rId5" Type="http://schemas.openxmlformats.org/officeDocument/2006/relationships/hyperlink" Target="https://podminky.urs.cz/item/CS_URS_2025_02/151101102" TargetMode="External" /><Relationship Id="rId6" Type="http://schemas.openxmlformats.org/officeDocument/2006/relationships/hyperlink" Target="https://podminky.urs.cz/item/CS_URS_2025_02/151101111" TargetMode="External" /><Relationship Id="rId7" Type="http://schemas.openxmlformats.org/officeDocument/2006/relationships/hyperlink" Target="https://podminky.urs.cz/item/CS_URS_2025_02/151101112" TargetMode="External" /><Relationship Id="rId8" Type="http://schemas.openxmlformats.org/officeDocument/2006/relationships/hyperlink" Target="https://podminky.urs.cz/item/CS_URS_2025_02/162551108" TargetMode="External" /><Relationship Id="rId9" Type="http://schemas.openxmlformats.org/officeDocument/2006/relationships/hyperlink" Target="https://podminky.urs.cz/item/CS_URS_2025_02/162751117" TargetMode="External" /><Relationship Id="rId10" Type="http://schemas.openxmlformats.org/officeDocument/2006/relationships/hyperlink" Target="https://podminky.urs.cz/item/CS_URS_2025_02/162751119" TargetMode="External" /><Relationship Id="rId11" Type="http://schemas.openxmlformats.org/officeDocument/2006/relationships/hyperlink" Target="https://podminky.urs.cz/item/CS_URS_2025_02/167151101" TargetMode="External" /><Relationship Id="rId12" Type="http://schemas.openxmlformats.org/officeDocument/2006/relationships/hyperlink" Target="https://podminky.urs.cz/item/CS_URS_2025_02/167151111" TargetMode="External" /><Relationship Id="rId13" Type="http://schemas.openxmlformats.org/officeDocument/2006/relationships/hyperlink" Target="https://podminky.urs.cz/item/CS_URS_2025_02/171201231" TargetMode="External" /><Relationship Id="rId14" Type="http://schemas.openxmlformats.org/officeDocument/2006/relationships/hyperlink" Target="https://podminky.urs.cz/item/CS_URS_2025_02/174151101" TargetMode="External" /><Relationship Id="rId15" Type="http://schemas.openxmlformats.org/officeDocument/2006/relationships/hyperlink" Target="https://podminky.urs.cz/item/CS_URS_2025_02/175151101" TargetMode="External" /><Relationship Id="rId16" Type="http://schemas.openxmlformats.org/officeDocument/2006/relationships/hyperlink" Target="https://podminky.urs.cz/item/CS_URS_2025_02/181351103" TargetMode="External" /><Relationship Id="rId17" Type="http://schemas.openxmlformats.org/officeDocument/2006/relationships/hyperlink" Target="https://podminky.urs.cz/item/CS_URS_2025_02/181411121" TargetMode="External" /><Relationship Id="rId18" Type="http://schemas.openxmlformats.org/officeDocument/2006/relationships/hyperlink" Target="https://podminky.urs.cz/item/CS_URS_2025_02/451573111" TargetMode="External" /><Relationship Id="rId19" Type="http://schemas.openxmlformats.org/officeDocument/2006/relationships/hyperlink" Target="https://podminky.urs.cz/item/CS_URS_2025_02/452112112" TargetMode="External" /><Relationship Id="rId20" Type="http://schemas.openxmlformats.org/officeDocument/2006/relationships/hyperlink" Target="https://podminky.urs.cz/item/CS_URS_2025_02/566901234" TargetMode="External" /><Relationship Id="rId21" Type="http://schemas.openxmlformats.org/officeDocument/2006/relationships/hyperlink" Target="https://podminky.urs.cz/item/CS_URS_2025_02/566901244" TargetMode="External" /><Relationship Id="rId22" Type="http://schemas.openxmlformats.org/officeDocument/2006/relationships/hyperlink" Target="https://podminky.urs.cz/item/CS_URS_2025_02/566901261" TargetMode="External" /><Relationship Id="rId23" Type="http://schemas.openxmlformats.org/officeDocument/2006/relationships/hyperlink" Target="https://podminky.urs.cz/item/CS_URS_2025_02/572341111" TargetMode="External" /><Relationship Id="rId24" Type="http://schemas.openxmlformats.org/officeDocument/2006/relationships/hyperlink" Target="https://podminky.urs.cz/item/CS_URS_2025_02/572341112" TargetMode="External" /><Relationship Id="rId25" Type="http://schemas.openxmlformats.org/officeDocument/2006/relationships/hyperlink" Target="https://podminky.urs.cz/item/CS_URS_2025_02/871360410" TargetMode="External" /><Relationship Id="rId26" Type="http://schemas.openxmlformats.org/officeDocument/2006/relationships/hyperlink" Target="https://podminky.urs.cz/item/CS_URS_2025_02/892362121" TargetMode="External" /><Relationship Id="rId27" Type="http://schemas.openxmlformats.org/officeDocument/2006/relationships/hyperlink" Target="https://podminky.urs.cz/item/CS_URS_2025_02/894410103" TargetMode="External" /><Relationship Id="rId28" Type="http://schemas.openxmlformats.org/officeDocument/2006/relationships/hyperlink" Target="https://podminky.urs.cz/item/CS_URS_2025_02/894410211" TargetMode="External" /><Relationship Id="rId29" Type="http://schemas.openxmlformats.org/officeDocument/2006/relationships/hyperlink" Target="https://podminky.urs.cz/item/CS_URS_2025_02/894410212" TargetMode="External" /><Relationship Id="rId30" Type="http://schemas.openxmlformats.org/officeDocument/2006/relationships/hyperlink" Target="https://podminky.urs.cz/item/CS_URS_2025_02/894410213" TargetMode="External" /><Relationship Id="rId31" Type="http://schemas.openxmlformats.org/officeDocument/2006/relationships/hyperlink" Target="https://podminky.urs.cz/item/CS_URS_2025_02/894410232" TargetMode="External" /><Relationship Id="rId32" Type="http://schemas.openxmlformats.org/officeDocument/2006/relationships/hyperlink" Target="https://podminky.urs.cz/item/CS_URS_2025_02/899104112" TargetMode="External" /><Relationship Id="rId33" Type="http://schemas.openxmlformats.org/officeDocument/2006/relationships/hyperlink" Target="https://podminky.urs.cz/item/CS_URS_2025_02/899722112" TargetMode="External" /><Relationship Id="rId34" Type="http://schemas.openxmlformats.org/officeDocument/2006/relationships/hyperlink" Target="https://podminky.urs.cz/item/CS_URS_2025_02/113107223" TargetMode="External" /><Relationship Id="rId35" Type="http://schemas.openxmlformats.org/officeDocument/2006/relationships/hyperlink" Target="https://podminky.urs.cz/item/CS_URS_2025_02/113107243" TargetMode="External" /><Relationship Id="rId36" Type="http://schemas.openxmlformats.org/officeDocument/2006/relationships/hyperlink" Target="https://podminky.urs.cz/item/CS_URS_2025_02/997221551" TargetMode="External" /><Relationship Id="rId37" Type="http://schemas.openxmlformats.org/officeDocument/2006/relationships/hyperlink" Target="https://podminky.urs.cz/item/CS_URS_2025_02/997221559" TargetMode="External" /><Relationship Id="rId38" Type="http://schemas.openxmlformats.org/officeDocument/2006/relationships/hyperlink" Target="https://podminky.urs.cz/item/CS_URS_2025_02/997221561" TargetMode="External" /><Relationship Id="rId39" Type="http://schemas.openxmlformats.org/officeDocument/2006/relationships/hyperlink" Target="https://podminky.urs.cz/item/CS_URS_2025_02/997221569" TargetMode="External" /><Relationship Id="rId40" Type="http://schemas.openxmlformats.org/officeDocument/2006/relationships/hyperlink" Target="https://podminky.urs.cz/item/CS_URS_2025_02/997221873" TargetMode="External" /><Relationship Id="rId41" Type="http://schemas.openxmlformats.org/officeDocument/2006/relationships/hyperlink" Target="https://podminky.urs.cz/item/CS_URS_2025_02/997221875" TargetMode="External" /><Relationship Id="rId42" Type="http://schemas.openxmlformats.org/officeDocument/2006/relationships/hyperlink" Target="https://podminky.urs.cz/item/CS_URS_2025_02/998276101" TargetMode="External" /><Relationship Id="rId4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32254101" TargetMode="External" /><Relationship Id="rId2" Type="http://schemas.openxmlformats.org/officeDocument/2006/relationships/hyperlink" Target="https://podminky.urs.cz/item/CS_URS_2025_02/132254102" TargetMode="External" /><Relationship Id="rId3" Type="http://schemas.openxmlformats.org/officeDocument/2006/relationships/hyperlink" Target="https://podminky.urs.cz/item/CS_URS_2025_02/151101101" TargetMode="External" /><Relationship Id="rId4" Type="http://schemas.openxmlformats.org/officeDocument/2006/relationships/hyperlink" Target="https://podminky.urs.cz/item/CS_URS_2025_02/151101111" TargetMode="External" /><Relationship Id="rId5" Type="http://schemas.openxmlformats.org/officeDocument/2006/relationships/hyperlink" Target="https://podminky.urs.cz/item/CS_URS_2025_02/162751117" TargetMode="External" /><Relationship Id="rId6" Type="http://schemas.openxmlformats.org/officeDocument/2006/relationships/hyperlink" Target="https://podminky.urs.cz/item/CS_URS_2025_02/162751119" TargetMode="External" /><Relationship Id="rId7" Type="http://schemas.openxmlformats.org/officeDocument/2006/relationships/hyperlink" Target="https://podminky.urs.cz/item/CS_URS_2025_02/167151101" TargetMode="External" /><Relationship Id="rId8" Type="http://schemas.openxmlformats.org/officeDocument/2006/relationships/hyperlink" Target="https://podminky.urs.cz/item/CS_URS_2025_02/171201231" TargetMode="External" /><Relationship Id="rId9" Type="http://schemas.openxmlformats.org/officeDocument/2006/relationships/hyperlink" Target="https://podminky.urs.cz/item/CS_URS_2025_02/174151101" TargetMode="External" /><Relationship Id="rId10" Type="http://schemas.openxmlformats.org/officeDocument/2006/relationships/hyperlink" Target="https://podminky.urs.cz/item/CS_URS_2025_02/175151101" TargetMode="External" /><Relationship Id="rId11" Type="http://schemas.openxmlformats.org/officeDocument/2006/relationships/hyperlink" Target="https://podminky.urs.cz/item/CS_URS_2025_02/451573111" TargetMode="External" /><Relationship Id="rId12" Type="http://schemas.openxmlformats.org/officeDocument/2006/relationships/hyperlink" Target="https://podminky.urs.cz/item/CS_URS_2025_02/566901133" TargetMode="External" /><Relationship Id="rId13" Type="http://schemas.openxmlformats.org/officeDocument/2006/relationships/hyperlink" Target="https://podminky.urs.cz/item/CS_URS_2025_02/566901143" TargetMode="External" /><Relationship Id="rId14" Type="http://schemas.openxmlformats.org/officeDocument/2006/relationships/hyperlink" Target="https://podminky.urs.cz/item/CS_URS_2025_02/566901161" TargetMode="External" /><Relationship Id="rId15" Type="http://schemas.openxmlformats.org/officeDocument/2006/relationships/hyperlink" Target="https://podminky.urs.cz/item/CS_URS_2025_02/572340111" TargetMode="External" /><Relationship Id="rId16" Type="http://schemas.openxmlformats.org/officeDocument/2006/relationships/hyperlink" Target="https://podminky.urs.cz/item/CS_URS_2025_02/572340112" TargetMode="External" /><Relationship Id="rId17" Type="http://schemas.openxmlformats.org/officeDocument/2006/relationships/hyperlink" Target="https://podminky.urs.cz/item/CS_URS_2025_02/871313121" TargetMode="External" /><Relationship Id="rId18" Type="http://schemas.openxmlformats.org/officeDocument/2006/relationships/hyperlink" Target="https://podminky.urs.cz/item/CS_URS_2025_02/877310310" TargetMode="External" /><Relationship Id="rId19" Type="http://schemas.openxmlformats.org/officeDocument/2006/relationships/hyperlink" Target="https://podminky.urs.cz/item/CS_URS_2025_02/877360320" TargetMode="External" /><Relationship Id="rId20" Type="http://schemas.openxmlformats.org/officeDocument/2006/relationships/hyperlink" Target="https://podminky.urs.cz/item/CS_URS_2025_02/892312121" TargetMode="External" /><Relationship Id="rId21" Type="http://schemas.openxmlformats.org/officeDocument/2006/relationships/hyperlink" Target="https://podminky.urs.cz/item/CS_URS_2025_02/894812312" TargetMode="External" /><Relationship Id="rId22" Type="http://schemas.openxmlformats.org/officeDocument/2006/relationships/hyperlink" Target="https://podminky.urs.cz/item/CS_URS_2025_02/894812332" TargetMode="External" /><Relationship Id="rId23" Type="http://schemas.openxmlformats.org/officeDocument/2006/relationships/hyperlink" Target="https://podminky.urs.cz/item/CS_URS_2025_02/894812339" TargetMode="External" /><Relationship Id="rId24" Type="http://schemas.openxmlformats.org/officeDocument/2006/relationships/hyperlink" Target="https://podminky.urs.cz/item/CS_URS_2025_02/894812351" TargetMode="External" /><Relationship Id="rId25" Type="http://schemas.openxmlformats.org/officeDocument/2006/relationships/hyperlink" Target="https://podminky.urs.cz/item/CS_URS_2025_02/899722112" TargetMode="External" /><Relationship Id="rId26" Type="http://schemas.openxmlformats.org/officeDocument/2006/relationships/hyperlink" Target="https://podminky.urs.cz/item/CS_URS_2025_02/113107422" TargetMode="External" /><Relationship Id="rId27" Type="http://schemas.openxmlformats.org/officeDocument/2006/relationships/hyperlink" Target="https://podminky.urs.cz/item/CS_URS_2025_02/113107423" TargetMode="External" /><Relationship Id="rId28" Type="http://schemas.openxmlformats.org/officeDocument/2006/relationships/hyperlink" Target="https://podminky.urs.cz/item/CS_URS_2025_02/113107442" TargetMode="External" /><Relationship Id="rId29" Type="http://schemas.openxmlformats.org/officeDocument/2006/relationships/hyperlink" Target="https://podminky.urs.cz/item/CS_URS_2025_02/997221551" TargetMode="External" /><Relationship Id="rId30" Type="http://schemas.openxmlformats.org/officeDocument/2006/relationships/hyperlink" Target="https://podminky.urs.cz/item/CS_URS_2025_02/997221559" TargetMode="External" /><Relationship Id="rId31" Type="http://schemas.openxmlformats.org/officeDocument/2006/relationships/hyperlink" Target="https://podminky.urs.cz/item/CS_URS_2025_02/997221561" TargetMode="External" /><Relationship Id="rId32" Type="http://schemas.openxmlformats.org/officeDocument/2006/relationships/hyperlink" Target="https://podminky.urs.cz/item/CS_URS_2025_02/997221569" TargetMode="External" /><Relationship Id="rId33" Type="http://schemas.openxmlformats.org/officeDocument/2006/relationships/hyperlink" Target="https://podminky.urs.cz/item/CS_URS_2025_02/997221873" TargetMode="External" /><Relationship Id="rId34" Type="http://schemas.openxmlformats.org/officeDocument/2006/relationships/hyperlink" Target="https://podminky.urs.cz/item/CS_URS_2025_02/997221875" TargetMode="External" /><Relationship Id="rId35" Type="http://schemas.openxmlformats.org/officeDocument/2006/relationships/hyperlink" Target="https://podminky.urs.cz/item/CS_URS_2025_02/998276101" TargetMode="External" /><Relationship Id="rId36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012002000" TargetMode="External" /><Relationship Id="rId2" Type="http://schemas.openxmlformats.org/officeDocument/2006/relationships/hyperlink" Target="https://podminky.urs.cz/item/CS_URS_2022_02/030001000" TargetMode="External" /><Relationship Id="rId3" Type="http://schemas.openxmlformats.org/officeDocument/2006/relationships/hyperlink" Target="https://podminky.urs.cz/item/CS_URS_2022_02/062002000" TargetMode="External" /><Relationship Id="rId4" Type="http://schemas.openxmlformats.org/officeDocument/2006/relationships/hyperlink" Target="https://podminky.urs.cz/item/CS_URS_2022_02/075002000" TargetMode="External" /><Relationship Id="rId5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27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19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34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36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38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40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41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42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43</v>
      </c>
      <c r="E29" s="47"/>
      <c r="F29" s="32" t="s">
        <v>44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45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46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47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48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49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50</v>
      </c>
      <c r="U35" s="54"/>
      <c r="V35" s="54"/>
      <c r="W35" s="54"/>
      <c r="X35" s="56" t="s">
        <v>51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EKS-003-2024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Mikulov, kanalizace v ul.Na Stráni a v ul.Pod Tratí vč.veřejných částí přípojek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Mikulov, okr.Teplice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19. 1. 2024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 xml:space="preserve"> 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31</v>
      </c>
      <c r="AJ49" s="40"/>
      <c r="AK49" s="40"/>
      <c r="AL49" s="40"/>
      <c r="AM49" s="73" t="str">
        <f>IF(E17="","",E17)</f>
        <v xml:space="preserve"> </v>
      </c>
      <c r="AN49" s="64"/>
      <c r="AO49" s="64"/>
      <c r="AP49" s="64"/>
      <c r="AQ49" s="40"/>
      <c r="AR49" s="44"/>
      <c r="AS49" s="74" t="s">
        <v>53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25.65" customHeight="1">
      <c r="A50" s="38"/>
      <c r="B50" s="39"/>
      <c r="C50" s="32" t="s">
        <v>29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33</v>
      </c>
      <c r="AJ50" s="40"/>
      <c r="AK50" s="40"/>
      <c r="AL50" s="40"/>
      <c r="AM50" s="73" t="str">
        <f>IF(E20="","",E20)</f>
        <v>STAVINVEST KMS s.r.o., Studentská 285/22, Bílina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54</v>
      </c>
      <c r="D52" s="87"/>
      <c r="E52" s="87"/>
      <c r="F52" s="87"/>
      <c r="G52" s="87"/>
      <c r="H52" s="88"/>
      <c r="I52" s="89" t="s">
        <v>55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56</v>
      </c>
      <c r="AH52" s="87"/>
      <c r="AI52" s="87"/>
      <c r="AJ52" s="87"/>
      <c r="AK52" s="87"/>
      <c r="AL52" s="87"/>
      <c r="AM52" s="87"/>
      <c r="AN52" s="89" t="s">
        <v>57</v>
      </c>
      <c r="AO52" s="87"/>
      <c r="AP52" s="87"/>
      <c r="AQ52" s="91" t="s">
        <v>58</v>
      </c>
      <c r="AR52" s="44"/>
      <c r="AS52" s="92" t="s">
        <v>59</v>
      </c>
      <c r="AT52" s="93" t="s">
        <v>60</v>
      </c>
      <c r="AU52" s="93" t="s">
        <v>61</v>
      </c>
      <c r="AV52" s="93" t="s">
        <v>62</v>
      </c>
      <c r="AW52" s="93" t="s">
        <v>63</v>
      </c>
      <c r="AX52" s="93" t="s">
        <v>64</v>
      </c>
      <c r="AY52" s="93" t="s">
        <v>65</v>
      </c>
      <c r="AZ52" s="93" t="s">
        <v>66</v>
      </c>
      <c r="BA52" s="93" t="s">
        <v>67</v>
      </c>
      <c r="BB52" s="93" t="s">
        <v>68</v>
      </c>
      <c r="BC52" s="93" t="s">
        <v>69</v>
      </c>
      <c r="BD52" s="94" t="s">
        <v>70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71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ROUND(SUM(AG55:AG57),2)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ROUND(SUM(AS55:AS57),2)</f>
        <v>0</v>
      </c>
      <c r="AT54" s="106">
        <f>ROUND(SUM(AV54:AW54),2)</f>
        <v>0</v>
      </c>
      <c r="AU54" s="107">
        <f>ROUND(SUM(AU55:AU57),5)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ROUND(SUM(AZ55:AZ57),2)</f>
        <v>0</v>
      </c>
      <c r="BA54" s="106">
        <f>ROUND(SUM(BA55:BA57),2)</f>
        <v>0</v>
      </c>
      <c r="BB54" s="106">
        <f>ROUND(SUM(BB55:BB57),2)</f>
        <v>0</v>
      </c>
      <c r="BC54" s="106">
        <f>ROUND(SUM(BC55:BC57),2)</f>
        <v>0</v>
      </c>
      <c r="BD54" s="108">
        <f>ROUND(SUM(BD55:BD57),2)</f>
        <v>0</v>
      </c>
      <c r="BE54" s="6"/>
      <c r="BS54" s="109" t="s">
        <v>72</v>
      </c>
      <c r="BT54" s="109" t="s">
        <v>73</v>
      </c>
      <c r="BU54" s="110" t="s">
        <v>74</v>
      </c>
      <c r="BV54" s="109" t="s">
        <v>75</v>
      </c>
      <c r="BW54" s="109" t="s">
        <v>5</v>
      </c>
      <c r="BX54" s="109" t="s">
        <v>76</v>
      </c>
      <c r="CL54" s="109" t="s">
        <v>19</v>
      </c>
    </row>
    <row r="55" s="7" customFormat="1" ht="16.5" customHeight="1">
      <c r="A55" s="111" t="s">
        <v>77</v>
      </c>
      <c r="B55" s="112"/>
      <c r="C55" s="113"/>
      <c r="D55" s="114" t="s">
        <v>78</v>
      </c>
      <c r="E55" s="114"/>
      <c r="F55" s="114"/>
      <c r="G55" s="114"/>
      <c r="H55" s="114"/>
      <c r="I55" s="115"/>
      <c r="J55" s="114" t="s">
        <v>79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'IO 101 - Hlavní kanalizač...'!J30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80</v>
      </c>
      <c r="AR55" s="118"/>
      <c r="AS55" s="119">
        <v>0</v>
      </c>
      <c r="AT55" s="120">
        <f>ROUND(SUM(AV55:AW55),2)</f>
        <v>0</v>
      </c>
      <c r="AU55" s="121">
        <f>'IO 101 - Hlavní kanalizač...'!P87</f>
        <v>0</v>
      </c>
      <c r="AV55" s="120">
        <f>'IO 101 - Hlavní kanalizač...'!J33</f>
        <v>0</v>
      </c>
      <c r="AW55" s="120">
        <f>'IO 101 - Hlavní kanalizač...'!J34</f>
        <v>0</v>
      </c>
      <c r="AX55" s="120">
        <f>'IO 101 - Hlavní kanalizač...'!J35</f>
        <v>0</v>
      </c>
      <c r="AY55" s="120">
        <f>'IO 101 - Hlavní kanalizač...'!J36</f>
        <v>0</v>
      </c>
      <c r="AZ55" s="120">
        <f>'IO 101 - Hlavní kanalizač...'!F33</f>
        <v>0</v>
      </c>
      <c r="BA55" s="120">
        <f>'IO 101 - Hlavní kanalizač...'!F34</f>
        <v>0</v>
      </c>
      <c r="BB55" s="120">
        <f>'IO 101 - Hlavní kanalizač...'!F35</f>
        <v>0</v>
      </c>
      <c r="BC55" s="120">
        <f>'IO 101 - Hlavní kanalizač...'!F36</f>
        <v>0</v>
      </c>
      <c r="BD55" s="122">
        <f>'IO 101 - Hlavní kanalizač...'!F37</f>
        <v>0</v>
      </c>
      <c r="BE55" s="7"/>
      <c r="BT55" s="123" t="s">
        <v>81</v>
      </c>
      <c r="BV55" s="123" t="s">
        <v>75</v>
      </c>
      <c r="BW55" s="123" t="s">
        <v>82</v>
      </c>
      <c r="BX55" s="123" t="s">
        <v>5</v>
      </c>
      <c r="CL55" s="123" t="s">
        <v>19</v>
      </c>
      <c r="CM55" s="123" t="s">
        <v>83</v>
      </c>
    </row>
    <row r="56" s="7" customFormat="1" ht="16.5" customHeight="1">
      <c r="A56" s="111" t="s">
        <v>77</v>
      </c>
      <c r="B56" s="112"/>
      <c r="C56" s="113"/>
      <c r="D56" s="114" t="s">
        <v>84</v>
      </c>
      <c r="E56" s="114"/>
      <c r="F56" s="114"/>
      <c r="G56" s="114"/>
      <c r="H56" s="114"/>
      <c r="I56" s="115"/>
      <c r="J56" s="114" t="s">
        <v>85</v>
      </c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6">
        <f>'IO 102 - Veřejné části př...'!J30</f>
        <v>0</v>
      </c>
      <c r="AH56" s="115"/>
      <c r="AI56" s="115"/>
      <c r="AJ56" s="115"/>
      <c r="AK56" s="115"/>
      <c r="AL56" s="115"/>
      <c r="AM56" s="115"/>
      <c r="AN56" s="116">
        <f>SUM(AG56,AT56)</f>
        <v>0</v>
      </c>
      <c r="AO56" s="115"/>
      <c r="AP56" s="115"/>
      <c r="AQ56" s="117" t="s">
        <v>80</v>
      </c>
      <c r="AR56" s="118"/>
      <c r="AS56" s="119">
        <v>0</v>
      </c>
      <c r="AT56" s="120">
        <f>ROUND(SUM(AV56:AW56),2)</f>
        <v>0</v>
      </c>
      <c r="AU56" s="121">
        <f>'IO 102 - Veřejné části př...'!P87</f>
        <v>0</v>
      </c>
      <c r="AV56" s="120">
        <f>'IO 102 - Veřejné části př...'!J33</f>
        <v>0</v>
      </c>
      <c r="AW56" s="120">
        <f>'IO 102 - Veřejné části př...'!J34</f>
        <v>0</v>
      </c>
      <c r="AX56" s="120">
        <f>'IO 102 - Veřejné části př...'!J35</f>
        <v>0</v>
      </c>
      <c r="AY56" s="120">
        <f>'IO 102 - Veřejné části př...'!J36</f>
        <v>0</v>
      </c>
      <c r="AZ56" s="120">
        <f>'IO 102 - Veřejné části př...'!F33</f>
        <v>0</v>
      </c>
      <c r="BA56" s="120">
        <f>'IO 102 - Veřejné části př...'!F34</f>
        <v>0</v>
      </c>
      <c r="BB56" s="120">
        <f>'IO 102 - Veřejné části př...'!F35</f>
        <v>0</v>
      </c>
      <c r="BC56" s="120">
        <f>'IO 102 - Veřejné části př...'!F36</f>
        <v>0</v>
      </c>
      <c r="BD56" s="122">
        <f>'IO 102 - Veřejné části př...'!F37</f>
        <v>0</v>
      </c>
      <c r="BE56" s="7"/>
      <c r="BT56" s="123" t="s">
        <v>81</v>
      </c>
      <c r="BV56" s="123" t="s">
        <v>75</v>
      </c>
      <c r="BW56" s="123" t="s">
        <v>86</v>
      </c>
      <c r="BX56" s="123" t="s">
        <v>5</v>
      </c>
      <c r="CL56" s="123" t="s">
        <v>19</v>
      </c>
      <c r="CM56" s="123" t="s">
        <v>83</v>
      </c>
    </row>
    <row r="57" s="7" customFormat="1" ht="16.5" customHeight="1">
      <c r="A57" s="111" t="s">
        <v>77</v>
      </c>
      <c r="B57" s="112"/>
      <c r="C57" s="113"/>
      <c r="D57" s="114" t="s">
        <v>87</v>
      </c>
      <c r="E57" s="114"/>
      <c r="F57" s="114"/>
      <c r="G57" s="114"/>
      <c r="H57" s="114"/>
      <c r="I57" s="115"/>
      <c r="J57" s="114" t="s">
        <v>88</v>
      </c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6">
        <f>'VON - Vedlejší a ostatní ...'!J30</f>
        <v>0</v>
      </c>
      <c r="AH57" s="115"/>
      <c r="AI57" s="115"/>
      <c r="AJ57" s="115"/>
      <c r="AK57" s="115"/>
      <c r="AL57" s="115"/>
      <c r="AM57" s="115"/>
      <c r="AN57" s="116">
        <f>SUM(AG57,AT57)</f>
        <v>0</v>
      </c>
      <c r="AO57" s="115"/>
      <c r="AP57" s="115"/>
      <c r="AQ57" s="117" t="s">
        <v>87</v>
      </c>
      <c r="AR57" s="118"/>
      <c r="AS57" s="124">
        <v>0</v>
      </c>
      <c r="AT57" s="125">
        <f>ROUND(SUM(AV57:AW57),2)</f>
        <v>0</v>
      </c>
      <c r="AU57" s="126">
        <f>'VON - Vedlejší a ostatní ...'!P84</f>
        <v>0</v>
      </c>
      <c r="AV57" s="125">
        <f>'VON - Vedlejší a ostatní ...'!J33</f>
        <v>0</v>
      </c>
      <c r="AW57" s="125">
        <f>'VON - Vedlejší a ostatní ...'!J34</f>
        <v>0</v>
      </c>
      <c r="AX57" s="125">
        <f>'VON - Vedlejší a ostatní ...'!J35</f>
        <v>0</v>
      </c>
      <c r="AY57" s="125">
        <f>'VON - Vedlejší a ostatní ...'!J36</f>
        <v>0</v>
      </c>
      <c r="AZ57" s="125">
        <f>'VON - Vedlejší a ostatní ...'!F33</f>
        <v>0</v>
      </c>
      <c r="BA57" s="125">
        <f>'VON - Vedlejší a ostatní ...'!F34</f>
        <v>0</v>
      </c>
      <c r="BB57" s="125">
        <f>'VON - Vedlejší a ostatní ...'!F35</f>
        <v>0</v>
      </c>
      <c r="BC57" s="125">
        <f>'VON - Vedlejší a ostatní ...'!F36</f>
        <v>0</v>
      </c>
      <c r="BD57" s="127">
        <f>'VON - Vedlejší a ostatní ...'!F37</f>
        <v>0</v>
      </c>
      <c r="BE57" s="7"/>
      <c r="BT57" s="123" t="s">
        <v>81</v>
      </c>
      <c r="BV57" s="123" t="s">
        <v>75</v>
      </c>
      <c r="BW57" s="123" t="s">
        <v>89</v>
      </c>
      <c r="BX57" s="123" t="s">
        <v>5</v>
      </c>
      <c r="CL57" s="123" t="s">
        <v>19</v>
      </c>
      <c r="CM57" s="123" t="s">
        <v>83</v>
      </c>
    </row>
    <row r="58" s="2" customFormat="1" ht="30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4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</row>
    <row r="59" s="2" customFormat="1" ht="6.96" customHeight="1">
      <c r="A59" s="38"/>
      <c r="B59" s="59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44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</row>
  </sheetData>
  <sheetProtection sheet="1" formatColumns="0" formatRows="0" objects="1" scenarios="1" spinCount="100000" saltValue="KjK1nEIal49nwVSd0NbzuUzMzgbXY3zwoSa3wrSnhULxgZoVvyRx9VcGELkqM5RzbjE02f9re97vNrvRnRKICw==" hashValue="HkqDlKovfDo9l/PIIbIgdyoqzxwBppLEIdPNmyGhItHpn/DSXLHS1K7TpdlxhB/FQJf3UULrlhl/9YcZeohzmQ==" algorithmName="SHA-512" password="CC35"/>
  <mergeCells count="50">
    <mergeCell ref="BE5:BE32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J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IO 101 - Hlavní kanalizač...'!C2" display="/"/>
    <hyperlink ref="A56" location="'IO 102 - Veřejné části př...'!C2" display="/"/>
    <hyperlink ref="A57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83</v>
      </c>
    </row>
    <row r="4" s="1" customFormat="1" ht="24.96" customHeight="1">
      <c r="B4" s="20"/>
      <c r="D4" s="130" t="s">
        <v>90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Mikulov, kanalizace v ul.Na Stráni a v ul.Pod Tratí vč.veřejných částí přípojek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91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92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19. 1. 2024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tr">
        <f>IF('Rekapitulace stavby'!AN10="","",'Rekapitulace stavby'!AN10)</f>
        <v/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tr">
        <f>IF('Rekapitulace stavby'!E11="","",'Rekapitulace stavby'!E11)</f>
        <v xml:space="preserve"> </v>
      </c>
      <c r="F15" s="38"/>
      <c r="G15" s="38"/>
      <c r="H15" s="38"/>
      <c r="I15" s="132" t="s">
        <v>28</v>
      </c>
      <c r="J15" s="136" t="str">
        <f>IF('Rekapitulace stavby'!AN11="","",'Rekapitulace stavby'!AN11)</f>
        <v/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29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28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31</v>
      </c>
      <c r="E20" s="38"/>
      <c r="F20" s="38"/>
      <c r="G20" s="38"/>
      <c r="H20" s="38"/>
      <c r="I20" s="132" t="s">
        <v>26</v>
      </c>
      <c r="J20" s="136" t="str">
        <f>IF('Rekapitulace stavby'!AN16="","",'Rekapitulace stavby'!AN16)</f>
        <v/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tr">
        <f>IF('Rekapitulace stavby'!E17="","",'Rekapitulace stavby'!E17)</f>
        <v xml:space="preserve"> </v>
      </c>
      <c r="F21" s="38"/>
      <c r="G21" s="38"/>
      <c r="H21" s="38"/>
      <c r="I21" s="132" t="s">
        <v>28</v>
      </c>
      <c r="J21" s="136" t="str">
        <f>IF('Rekapitulace stavby'!AN17="","",'Rekapitulace stavby'!AN17)</f>
        <v/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33</v>
      </c>
      <c r="E23" s="38"/>
      <c r="F23" s="38"/>
      <c r="G23" s="38"/>
      <c r="H23" s="38"/>
      <c r="I23" s="132" t="s">
        <v>26</v>
      </c>
      <c r="J23" s="136" t="s">
        <v>34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35</v>
      </c>
      <c r="F24" s="38"/>
      <c r="G24" s="38"/>
      <c r="H24" s="38"/>
      <c r="I24" s="132" t="s">
        <v>28</v>
      </c>
      <c r="J24" s="136" t="s">
        <v>36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37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39</v>
      </c>
      <c r="E30" s="38"/>
      <c r="F30" s="38"/>
      <c r="G30" s="38"/>
      <c r="H30" s="38"/>
      <c r="I30" s="38"/>
      <c r="J30" s="144">
        <f>ROUND(J87,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41</v>
      </c>
      <c r="G32" s="38"/>
      <c r="H32" s="38"/>
      <c r="I32" s="145" t="s">
        <v>40</v>
      </c>
      <c r="J32" s="145" t="s">
        <v>42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43</v>
      </c>
      <c r="E33" s="132" t="s">
        <v>44</v>
      </c>
      <c r="F33" s="147">
        <f>ROUND((SUM(BE87:BE265)),  2)</f>
        <v>0</v>
      </c>
      <c r="G33" s="38"/>
      <c r="H33" s="38"/>
      <c r="I33" s="148">
        <v>0.20999999999999999</v>
      </c>
      <c r="J33" s="147">
        <f>ROUND(((SUM(BE87:BE265))*I33),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45</v>
      </c>
      <c r="F34" s="147">
        <f>ROUND((SUM(BF87:BF265)),  2)</f>
        <v>0</v>
      </c>
      <c r="G34" s="38"/>
      <c r="H34" s="38"/>
      <c r="I34" s="148">
        <v>0.12</v>
      </c>
      <c r="J34" s="147">
        <f>ROUND(((SUM(BF87:BF265))*I34),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46</v>
      </c>
      <c r="F35" s="147">
        <f>ROUND((SUM(BG87:BG265)),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47</v>
      </c>
      <c r="F36" s="147">
        <f>ROUND((SUM(BH87:BH265)),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48</v>
      </c>
      <c r="F37" s="147">
        <f>ROUND((SUM(BI87:BI265)),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49</v>
      </c>
      <c r="E39" s="151"/>
      <c r="F39" s="151"/>
      <c r="G39" s="152" t="s">
        <v>50</v>
      </c>
      <c r="H39" s="153" t="s">
        <v>51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93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Mikulov, kanalizace v ul.Na Stráni a v ul.Pod Tratí vč.veřejných částí přípojek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91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IO 101 - Hlavní kanalizační řady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>Mikulov, okr.Teplice</v>
      </c>
      <c r="G52" s="40"/>
      <c r="H52" s="40"/>
      <c r="I52" s="32" t="s">
        <v>23</v>
      </c>
      <c r="J52" s="72" t="str">
        <f>IF(J12="","",J12)</f>
        <v>19. 1. 2024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 xml:space="preserve"> </v>
      </c>
      <c r="G54" s="40"/>
      <c r="H54" s="40"/>
      <c r="I54" s="32" t="s">
        <v>31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40.05" customHeight="1">
      <c r="A55" s="38"/>
      <c r="B55" s="39"/>
      <c r="C55" s="32" t="s">
        <v>29</v>
      </c>
      <c r="D55" s="40"/>
      <c r="E55" s="40"/>
      <c r="F55" s="27" t="str">
        <f>IF(E18="","",E18)</f>
        <v>Vyplň údaj</v>
      </c>
      <c r="G55" s="40"/>
      <c r="H55" s="40"/>
      <c r="I55" s="32" t="s">
        <v>33</v>
      </c>
      <c r="J55" s="36" t="str">
        <f>E24</f>
        <v>STAVINVEST KMS s.r.o., Studentská 285/22, Bílina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94</v>
      </c>
      <c r="D57" s="162"/>
      <c r="E57" s="162"/>
      <c r="F57" s="162"/>
      <c r="G57" s="162"/>
      <c r="H57" s="162"/>
      <c r="I57" s="162"/>
      <c r="J57" s="163" t="s">
        <v>95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71</v>
      </c>
      <c r="D59" s="40"/>
      <c r="E59" s="40"/>
      <c r="F59" s="40"/>
      <c r="G59" s="40"/>
      <c r="H59" s="40"/>
      <c r="I59" s="40"/>
      <c r="J59" s="102">
        <f>J87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96</v>
      </c>
    </row>
    <row r="60" s="9" customFormat="1" ht="24.96" customHeight="1">
      <c r="A60" s="9"/>
      <c r="B60" s="165"/>
      <c r="C60" s="166"/>
      <c r="D60" s="167" t="s">
        <v>97</v>
      </c>
      <c r="E60" s="168"/>
      <c r="F60" s="168"/>
      <c r="G60" s="168"/>
      <c r="H60" s="168"/>
      <c r="I60" s="168"/>
      <c r="J60" s="169">
        <f>J88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98</v>
      </c>
      <c r="E61" s="174"/>
      <c r="F61" s="174"/>
      <c r="G61" s="174"/>
      <c r="H61" s="174"/>
      <c r="I61" s="174"/>
      <c r="J61" s="175">
        <f>J89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1"/>
      <c r="C62" s="172"/>
      <c r="D62" s="173" t="s">
        <v>99</v>
      </c>
      <c r="E62" s="174"/>
      <c r="F62" s="174"/>
      <c r="G62" s="174"/>
      <c r="H62" s="174"/>
      <c r="I62" s="174"/>
      <c r="J62" s="175">
        <f>J158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1"/>
      <c r="C63" s="172"/>
      <c r="D63" s="173" t="s">
        <v>100</v>
      </c>
      <c r="E63" s="174"/>
      <c r="F63" s="174"/>
      <c r="G63" s="174"/>
      <c r="H63" s="174"/>
      <c r="I63" s="174"/>
      <c r="J63" s="175">
        <f>J177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1"/>
      <c r="C64" s="172"/>
      <c r="D64" s="173" t="s">
        <v>101</v>
      </c>
      <c r="E64" s="174"/>
      <c r="F64" s="174"/>
      <c r="G64" s="174"/>
      <c r="H64" s="174"/>
      <c r="I64" s="174"/>
      <c r="J64" s="175">
        <f>J193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1"/>
      <c r="C65" s="172"/>
      <c r="D65" s="173" t="s">
        <v>102</v>
      </c>
      <c r="E65" s="174"/>
      <c r="F65" s="174"/>
      <c r="G65" s="174"/>
      <c r="H65" s="174"/>
      <c r="I65" s="174"/>
      <c r="J65" s="175">
        <f>J237</f>
        <v>0</v>
      </c>
      <c r="K65" s="172"/>
      <c r="L65" s="17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1"/>
      <c r="C66" s="172"/>
      <c r="D66" s="173" t="s">
        <v>103</v>
      </c>
      <c r="E66" s="174"/>
      <c r="F66" s="174"/>
      <c r="G66" s="174"/>
      <c r="H66" s="174"/>
      <c r="I66" s="174"/>
      <c r="J66" s="175">
        <f>J244</f>
        <v>0</v>
      </c>
      <c r="K66" s="172"/>
      <c r="L66" s="17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1"/>
      <c r="C67" s="172"/>
      <c r="D67" s="173" t="s">
        <v>104</v>
      </c>
      <c r="E67" s="174"/>
      <c r="F67" s="174"/>
      <c r="G67" s="174"/>
      <c r="H67" s="174"/>
      <c r="I67" s="174"/>
      <c r="J67" s="175">
        <f>J263</f>
        <v>0</v>
      </c>
      <c r="K67" s="172"/>
      <c r="L67" s="17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6.96" customHeight="1">
      <c r="A69" s="38"/>
      <c r="B69" s="59"/>
      <c r="C69" s="60"/>
      <c r="D69" s="60"/>
      <c r="E69" s="60"/>
      <c r="F69" s="60"/>
      <c r="G69" s="60"/>
      <c r="H69" s="60"/>
      <c r="I69" s="60"/>
      <c r="J69" s="60"/>
      <c r="K69" s="6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3" s="2" customFormat="1" ht="6.96" customHeight="1">
      <c r="A73" s="38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24.96" customHeight="1">
      <c r="A74" s="38"/>
      <c r="B74" s="39"/>
      <c r="C74" s="23" t="s">
        <v>105</v>
      </c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2" customHeight="1">
      <c r="A76" s="38"/>
      <c r="B76" s="39"/>
      <c r="C76" s="32" t="s">
        <v>16</v>
      </c>
      <c r="D76" s="40"/>
      <c r="E76" s="40"/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6.5" customHeight="1">
      <c r="A77" s="38"/>
      <c r="B77" s="39"/>
      <c r="C77" s="40"/>
      <c r="D77" s="40"/>
      <c r="E77" s="160" t="str">
        <f>E7</f>
        <v>Mikulov, kanalizace v ul.Na Stráni a v ul.Pod Tratí vč.veřejných částí přípojek</v>
      </c>
      <c r="F77" s="32"/>
      <c r="G77" s="32"/>
      <c r="H77" s="32"/>
      <c r="I77" s="40"/>
      <c r="J77" s="40"/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91</v>
      </c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6.5" customHeight="1">
      <c r="A79" s="38"/>
      <c r="B79" s="39"/>
      <c r="C79" s="40"/>
      <c r="D79" s="40"/>
      <c r="E79" s="69" t="str">
        <f>E9</f>
        <v>IO 101 - Hlavní kanalizační řady</v>
      </c>
      <c r="F79" s="40"/>
      <c r="G79" s="40"/>
      <c r="H79" s="40"/>
      <c r="I79" s="40"/>
      <c r="J79" s="40"/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6.96" customHeight="1">
      <c r="A80" s="38"/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2" customHeight="1">
      <c r="A81" s="38"/>
      <c r="B81" s="39"/>
      <c r="C81" s="32" t="s">
        <v>21</v>
      </c>
      <c r="D81" s="40"/>
      <c r="E81" s="40"/>
      <c r="F81" s="27" t="str">
        <f>F12</f>
        <v>Mikulov, okr.Teplice</v>
      </c>
      <c r="G81" s="40"/>
      <c r="H81" s="40"/>
      <c r="I81" s="32" t="s">
        <v>23</v>
      </c>
      <c r="J81" s="72" t="str">
        <f>IF(J12="","",J12)</f>
        <v>19. 1. 2024</v>
      </c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13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5.15" customHeight="1">
      <c r="A83" s="38"/>
      <c r="B83" s="39"/>
      <c r="C83" s="32" t="s">
        <v>25</v>
      </c>
      <c r="D83" s="40"/>
      <c r="E83" s="40"/>
      <c r="F83" s="27" t="str">
        <f>E15</f>
        <v xml:space="preserve"> </v>
      </c>
      <c r="G83" s="40"/>
      <c r="H83" s="40"/>
      <c r="I83" s="32" t="s">
        <v>31</v>
      </c>
      <c r="J83" s="36" t="str">
        <f>E21</f>
        <v xml:space="preserve"> </v>
      </c>
      <c r="K83" s="40"/>
      <c r="L83" s="13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40.05" customHeight="1">
      <c r="A84" s="38"/>
      <c r="B84" s="39"/>
      <c r="C84" s="32" t="s">
        <v>29</v>
      </c>
      <c r="D84" s="40"/>
      <c r="E84" s="40"/>
      <c r="F84" s="27" t="str">
        <f>IF(E18="","",E18)</f>
        <v>Vyplň údaj</v>
      </c>
      <c r="G84" s="40"/>
      <c r="H84" s="40"/>
      <c r="I84" s="32" t="s">
        <v>33</v>
      </c>
      <c r="J84" s="36" t="str">
        <f>E24</f>
        <v>STAVINVEST KMS s.r.o., Studentská 285/22, Bílina</v>
      </c>
      <c r="K84" s="40"/>
      <c r="L84" s="13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0.32" customHeight="1">
      <c r="A85" s="38"/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13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1" customFormat="1" ht="29.28" customHeight="1">
      <c r="A86" s="177"/>
      <c r="B86" s="178"/>
      <c r="C86" s="179" t="s">
        <v>106</v>
      </c>
      <c r="D86" s="180" t="s">
        <v>58</v>
      </c>
      <c r="E86" s="180" t="s">
        <v>54</v>
      </c>
      <c r="F86" s="180" t="s">
        <v>55</v>
      </c>
      <c r="G86" s="180" t="s">
        <v>107</v>
      </c>
      <c r="H86" s="180" t="s">
        <v>108</v>
      </c>
      <c r="I86" s="180" t="s">
        <v>109</v>
      </c>
      <c r="J86" s="180" t="s">
        <v>95</v>
      </c>
      <c r="K86" s="181" t="s">
        <v>110</v>
      </c>
      <c r="L86" s="182"/>
      <c r="M86" s="92" t="s">
        <v>19</v>
      </c>
      <c r="N86" s="93" t="s">
        <v>43</v>
      </c>
      <c r="O86" s="93" t="s">
        <v>111</v>
      </c>
      <c r="P86" s="93" t="s">
        <v>112</v>
      </c>
      <c r="Q86" s="93" t="s">
        <v>113</v>
      </c>
      <c r="R86" s="93" t="s">
        <v>114</v>
      </c>
      <c r="S86" s="93" t="s">
        <v>115</v>
      </c>
      <c r="T86" s="94" t="s">
        <v>116</v>
      </c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</row>
    <row r="87" s="2" customFormat="1" ht="22.8" customHeight="1">
      <c r="A87" s="38"/>
      <c r="B87" s="39"/>
      <c r="C87" s="99" t="s">
        <v>117</v>
      </c>
      <c r="D87" s="40"/>
      <c r="E87" s="40"/>
      <c r="F87" s="40"/>
      <c r="G87" s="40"/>
      <c r="H87" s="40"/>
      <c r="I87" s="40"/>
      <c r="J87" s="183">
        <f>BK87</f>
        <v>0</v>
      </c>
      <c r="K87" s="40"/>
      <c r="L87" s="44"/>
      <c r="M87" s="95"/>
      <c r="N87" s="184"/>
      <c r="O87" s="96"/>
      <c r="P87" s="185">
        <f>P88</f>
        <v>0</v>
      </c>
      <c r="Q87" s="96"/>
      <c r="R87" s="185">
        <f>R88</f>
        <v>82.165702662000001</v>
      </c>
      <c r="S87" s="96"/>
      <c r="T87" s="186">
        <f>T88</f>
        <v>191.96193600000001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T87" s="17" t="s">
        <v>72</v>
      </c>
      <c r="AU87" s="17" t="s">
        <v>96</v>
      </c>
      <c r="BK87" s="187">
        <f>BK88</f>
        <v>0</v>
      </c>
    </row>
    <row r="88" s="12" customFormat="1" ht="25.92" customHeight="1">
      <c r="A88" s="12"/>
      <c r="B88" s="188"/>
      <c r="C88" s="189"/>
      <c r="D88" s="190" t="s">
        <v>72</v>
      </c>
      <c r="E88" s="191" t="s">
        <v>118</v>
      </c>
      <c r="F88" s="191" t="s">
        <v>119</v>
      </c>
      <c r="G88" s="189"/>
      <c r="H88" s="189"/>
      <c r="I88" s="192"/>
      <c r="J88" s="193">
        <f>BK88</f>
        <v>0</v>
      </c>
      <c r="K88" s="189"/>
      <c r="L88" s="194"/>
      <c r="M88" s="195"/>
      <c r="N88" s="196"/>
      <c r="O88" s="196"/>
      <c r="P88" s="197">
        <f>P89+P158+P177+P193+P237+P244+P263</f>
        <v>0</v>
      </c>
      <c r="Q88" s="196"/>
      <c r="R88" s="197">
        <f>R89+R158+R177+R193+R237+R244+R263</f>
        <v>82.165702662000001</v>
      </c>
      <c r="S88" s="196"/>
      <c r="T88" s="198">
        <f>T89+T158+T177+T193+T237+T244+T263</f>
        <v>191.96193600000001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9" t="s">
        <v>81</v>
      </c>
      <c r="AT88" s="200" t="s">
        <v>72</v>
      </c>
      <c r="AU88" s="200" t="s">
        <v>73</v>
      </c>
      <c r="AY88" s="199" t="s">
        <v>120</v>
      </c>
      <c r="BK88" s="201">
        <f>BK89+BK158+BK177+BK193+BK237+BK244+BK263</f>
        <v>0</v>
      </c>
    </row>
    <row r="89" s="12" customFormat="1" ht="22.8" customHeight="1">
      <c r="A89" s="12"/>
      <c r="B89" s="188"/>
      <c r="C89" s="189"/>
      <c r="D89" s="190" t="s">
        <v>72</v>
      </c>
      <c r="E89" s="202" t="s">
        <v>81</v>
      </c>
      <c r="F89" s="202" t="s">
        <v>121</v>
      </c>
      <c r="G89" s="189"/>
      <c r="H89" s="189"/>
      <c r="I89" s="192"/>
      <c r="J89" s="203">
        <f>BK89</f>
        <v>0</v>
      </c>
      <c r="K89" s="189"/>
      <c r="L89" s="194"/>
      <c r="M89" s="195"/>
      <c r="N89" s="196"/>
      <c r="O89" s="196"/>
      <c r="P89" s="197">
        <f>SUM(P90:P157)</f>
        <v>0</v>
      </c>
      <c r="Q89" s="196"/>
      <c r="R89" s="197">
        <f>SUM(R90:R157)</f>
        <v>2.2743522620000003</v>
      </c>
      <c r="S89" s="196"/>
      <c r="T89" s="198">
        <f>SUM(T90:T157)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9" t="s">
        <v>81</v>
      </c>
      <c r="AT89" s="200" t="s">
        <v>72</v>
      </c>
      <c r="AU89" s="200" t="s">
        <v>81</v>
      </c>
      <c r="AY89" s="199" t="s">
        <v>120</v>
      </c>
      <c r="BK89" s="201">
        <f>SUM(BK90:BK157)</f>
        <v>0</v>
      </c>
    </row>
    <row r="90" s="2" customFormat="1" ht="16.5" customHeight="1">
      <c r="A90" s="38"/>
      <c r="B90" s="39"/>
      <c r="C90" s="204" t="s">
        <v>81</v>
      </c>
      <c r="D90" s="204" t="s">
        <v>122</v>
      </c>
      <c r="E90" s="205" t="s">
        <v>123</v>
      </c>
      <c r="F90" s="206" t="s">
        <v>124</v>
      </c>
      <c r="G90" s="207" t="s">
        <v>125</v>
      </c>
      <c r="H90" s="208">
        <v>185.59999999999999</v>
      </c>
      <c r="I90" s="209"/>
      <c r="J90" s="210">
        <f>ROUND(I90*H90,2)</f>
        <v>0</v>
      </c>
      <c r="K90" s="206" t="s">
        <v>126</v>
      </c>
      <c r="L90" s="44"/>
      <c r="M90" s="211" t="s">
        <v>19</v>
      </c>
      <c r="N90" s="212" t="s">
        <v>44</v>
      </c>
      <c r="O90" s="84"/>
      <c r="P90" s="213">
        <f>O90*H90</f>
        <v>0</v>
      </c>
      <c r="Q90" s="213">
        <v>0</v>
      </c>
      <c r="R90" s="213">
        <f>Q90*H90</f>
        <v>0</v>
      </c>
      <c r="S90" s="213">
        <v>0</v>
      </c>
      <c r="T90" s="214">
        <f>S90*H90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215" t="s">
        <v>127</v>
      </c>
      <c r="AT90" s="215" t="s">
        <v>122</v>
      </c>
      <c r="AU90" s="215" t="s">
        <v>83</v>
      </c>
      <c r="AY90" s="17" t="s">
        <v>120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17" t="s">
        <v>81</v>
      </c>
      <c r="BK90" s="216">
        <f>ROUND(I90*H90,2)</f>
        <v>0</v>
      </c>
      <c r="BL90" s="17" t="s">
        <v>127</v>
      </c>
      <c r="BM90" s="215" t="s">
        <v>128</v>
      </c>
    </row>
    <row r="91" s="2" customFormat="1">
      <c r="A91" s="38"/>
      <c r="B91" s="39"/>
      <c r="C91" s="40"/>
      <c r="D91" s="217" t="s">
        <v>129</v>
      </c>
      <c r="E91" s="40"/>
      <c r="F91" s="218" t="s">
        <v>130</v>
      </c>
      <c r="G91" s="40"/>
      <c r="H91" s="40"/>
      <c r="I91" s="219"/>
      <c r="J91" s="40"/>
      <c r="K91" s="40"/>
      <c r="L91" s="44"/>
      <c r="M91" s="220"/>
      <c r="N91" s="221"/>
      <c r="O91" s="84"/>
      <c r="P91" s="84"/>
      <c r="Q91" s="84"/>
      <c r="R91" s="84"/>
      <c r="S91" s="84"/>
      <c r="T91" s="85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T91" s="17" t="s">
        <v>129</v>
      </c>
      <c r="AU91" s="17" t="s">
        <v>83</v>
      </c>
    </row>
    <row r="92" s="13" customFormat="1">
      <c r="A92" s="13"/>
      <c r="B92" s="222"/>
      <c r="C92" s="223"/>
      <c r="D92" s="224" t="s">
        <v>131</v>
      </c>
      <c r="E92" s="225" t="s">
        <v>19</v>
      </c>
      <c r="F92" s="226" t="s">
        <v>132</v>
      </c>
      <c r="G92" s="223"/>
      <c r="H92" s="227">
        <v>185.59999999999999</v>
      </c>
      <c r="I92" s="228"/>
      <c r="J92" s="223"/>
      <c r="K92" s="223"/>
      <c r="L92" s="229"/>
      <c r="M92" s="230"/>
      <c r="N92" s="231"/>
      <c r="O92" s="231"/>
      <c r="P92" s="231"/>
      <c r="Q92" s="231"/>
      <c r="R92" s="231"/>
      <c r="S92" s="231"/>
      <c r="T92" s="232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3" t="s">
        <v>131</v>
      </c>
      <c r="AU92" s="233" t="s">
        <v>83</v>
      </c>
      <c r="AV92" s="13" t="s">
        <v>83</v>
      </c>
      <c r="AW92" s="13" t="s">
        <v>32</v>
      </c>
      <c r="AX92" s="13" t="s">
        <v>73</v>
      </c>
      <c r="AY92" s="233" t="s">
        <v>120</v>
      </c>
    </row>
    <row r="93" s="2" customFormat="1" ht="24.15" customHeight="1">
      <c r="A93" s="38"/>
      <c r="B93" s="39"/>
      <c r="C93" s="204" t="s">
        <v>83</v>
      </c>
      <c r="D93" s="204" t="s">
        <v>122</v>
      </c>
      <c r="E93" s="205" t="s">
        <v>133</v>
      </c>
      <c r="F93" s="206" t="s">
        <v>134</v>
      </c>
      <c r="G93" s="207" t="s">
        <v>135</v>
      </c>
      <c r="H93" s="208">
        <v>1210.356</v>
      </c>
      <c r="I93" s="209"/>
      <c r="J93" s="210">
        <f>ROUND(I93*H93,2)</f>
        <v>0</v>
      </c>
      <c r="K93" s="206" t="s">
        <v>126</v>
      </c>
      <c r="L93" s="44"/>
      <c r="M93" s="211" t="s">
        <v>19</v>
      </c>
      <c r="N93" s="212" t="s">
        <v>44</v>
      </c>
      <c r="O93" s="84"/>
      <c r="P93" s="213">
        <f>O93*H93</f>
        <v>0</v>
      </c>
      <c r="Q93" s="213">
        <v>0</v>
      </c>
      <c r="R93" s="213">
        <f>Q93*H93</f>
        <v>0</v>
      </c>
      <c r="S93" s="213">
        <v>0</v>
      </c>
      <c r="T93" s="214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15" t="s">
        <v>127</v>
      </c>
      <c r="AT93" s="215" t="s">
        <v>122</v>
      </c>
      <c r="AU93" s="215" t="s">
        <v>83</v>
      </c>
      <c r="AY93" s="17" t="s">
        <v>120</v>
      </c>
      <c r="BE93" s="216">
        <f>IF(N93="základní",J93,0)</f>
        <v>0</v>
      </c>
      <c r="BF93" s="216">
        <f>IF(N93="snížená",J93,0)</f>
        <v>0</v>
      </c>
      <c r="BG93" s="216">
        <f>IF(N93="zákl. přenesená",J93,0)</f>
        <v>0</v>
      </c>
      <c r="BH93" s="216">
        <f>IF(N93="sníž. přenesená",J93,0)</f>
        <v>0</v>
      </c>
      <c r="BI93" s="216">
        <f>IF(N93="nulová",J93,0)</f>
        <v>0</v>
      </c>
      <c r="BJ93" s="17" t="s">
        <v>81</v>
      </c>
      <c r="BK93" s="216">
        <f>ROUND(I93*H93,2)</f>
        <v>0</v>
      </c>
      <c r="BL93" s="17" t="s">
        <v>127</v>
      </c>
      <c r="BM93" s="215" t="s">
        <v>136</v>
      </c>
    </row>
    <row r="94" s="2" customFormat="1">
      <c r="A94" s="38"/>
      <c r="B94" s="39"/>
      <c r="C94" s="40"/>
      <c r="D94" s="217" t="s">
        <v>129</v>
      </c>
      <c r="E94" s="40"/>
      <c r="F94" s="218" t="s">
        <v>137</v>
      </c>
      <c r="G94" s="40"/>
      <c r="H94" s="40"/>
      <c r="I94" s="219"/>
      <c r="J94" s="40"/>
      <c r="K94" s="40"/>
      <c r="L94" s="44"/>
      <c r="M94" s="220"/>
      <c r="N94" s="221"/>
      <c r="O94" s="84"/>
      <c r="P94" s="84"/>
      <c r="Q94" s="84"/>
      <c r="R94" s="84"/>
      <c r="S94" s="84"/>
      <c r="T94" s="85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T94" s="17" t="s">
        <v>129</v>
      </c>
      <c r="AU94" s="17" t="s">
        <v>83</v>
      </c>
    </row>
    <row r="95" s="13" customFormat="1">
      <c r="A95" s="13"/>
      <c r="B95" s="222"/>
      <c r="C95" s="223"/>
      <c r="D95" s="224" t="s">
        <v>131</v>
      </c>
      <c r="E95" s="225" t="s">
        <v>19</v>
      </c>
      <c r="F95" s="226" t="s">
        <v>138</v>
      </c>
      <c r="G95" s="223"/>
      <c r="H95" s="227">
        <v>376.52800000000002</v>
      </c>
      <c r="I95" s="228"/>
      <c r="J95" s="223"/>
      <c r="K95" s="223"/>
      <c r="L95" s="229"/>
      <c r="M95" s="230"/>
      <c r="N95" s="231"/>
      <c r="O95" s="231"/>
      <c r="P95" s="231"/>
      <c r="Q95" s="231"/>
      <c r="R95" s="231"/>
      <c r="S95" s="231"/>
      <c r="T95" s="232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3" t="s">
        <v>131</v>
      </c>
      <c r="AU95" s="233" t="s">
        <v>83</v>
      </c>
      <c r="AV95" s="13" t="s">
        <v>83</v>
      </c>
      <c r="AW95" s="13" t="s">
        <v>32</v>
      </c>
      <c r="AX95" s="13" t="s">
        <v>73</v>
      </c>
      <c r="AY95" s="233" t="s">
        <v>120</v>
      </c>
    </row>
    <row r="96" s="13" customFormat="1">
      <c r="A96" s="13"/>
      <c r="B96" s="222"/>
      <c r="C96" s="223"/>
      <c r="D96" s="224" t="s">
        <v>131</v>
      </c>
      <c r="E96" s="225" t="s">
        <v>19</v>
      </c>
      <c r="F96" s="226" t="s">
        <v>139</v>
      </c>
      <c r="G96" s="223"/>
      <c r="H96" s="227">
        <v>163.80000000000001</v>
      </c>
      <c r="I96" s="228"/>
      <c r="J96" s="223"/>
      <c r="K96" s="223"/>
      <c r="L96" s="229"/>
      <c r="M96" s="230"/>
      <c r="N96" s="231"/>
      <c r="O96" s="231"/>
      <c r="P96" s="231"/>
      <c r="Q96" s="231"/>
      <c r="R96" s="231"/>
      <c r="S96" s="231"/>
      <c r="T96" s="232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3" t="s">
        <v>131</v>
      </c>
      <c r="AU96" s="233" t="s">
        <v>83</v>
      </c>
      <c r="AV96" s="13" t="s">
        <v>83</v>
      </c>
      <c r="AW96" s="13" t="s">
        <v>32</v>
      </c>
      <c r="AX96" s="13" t="s">
        <v>73</v>
      </c>
      <c r="AY96" s="233" t="s">
        <v>120</v>
      </c>
    </row>
    <row r="97" s="13" customFormat="1">
      <c r="A97" s="13"/>
      <c r="B97" s="222"/>
      <c r="C97" s="223"/>
      <c r="D97" s="224" t="s">
        <v>131</v>
      </c>
      <c r="E97" s="225" t="s">
        <v>19</v>
      </c>
      <c r="F97" s="226" t="s">
        <v>140</v>
      </c>
      <c r="G97" s="223"/>
      <c r="H97" s="227">
        <v>60.840000000000003</v>
      </c>
      <c r="I97" s="228"/>
      <c r="J97" s="223"/>
      <c r="K97" s="223"/>
      <c r="L97" s="229"/>
      <c r="M97" s="230"/>
      <c r="N97" s="231"/>
      <c r="O97" s="231"/>
      <c r="P97" s="231"/>
      <c r="Q97" s="231"/>
      <c r="R97" s="231"/>
      <c r="S97" s="231"/>
      <c r="T97" s="232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3" t="s">
        <v>131</v>
      </c>
      <c r="AU97" s="233" t="s">
        <v>83</v>
      </c>
      <c r="AV97" s="13" t="s">
        <v>83</v>
      </c>
      <c r="AW97" s="13" t="s">
        <v>32</v>
      </c>
      <c r="AX97" s="13" t="s">
        <v>73</v>
      </c>
      <c r="AY97" s="233" t="s">
        <v>120</v>
      </c>
    </row>
    <row r="98" s="13" customFormat="1">
      <c r="A98" s="13"/>
      <c r="B98" s="222"/>
      <c r="C98" s="223"/>
      <c r="D98" s="224" t="s">
        <v>131</v>
      </c>
      <c r="E98" s="225" t="s">
        <v>19</v>
      </c>
      <c r="F98" s="226" t="s">
        <v>141</v>
      </c>
      <c r="G98" s="223"/>
      <c r="H98" s="227">
        <v>191.09999999999999</v>
      </c>
      <c r="I98" s="228"/>
      <c r="J98" s="223"/>
      <c r="K98" s="223"/>
      <c r="L98" s="229"/>
      <c r="M98" s="230"/>
      <c r="N98" s="231"/>
      <c r="O98" s="231"/>
      <c r="P98" s="231"/>
      <c r="Q98" s="231"/>
      <c r="R98" s="231"/>
      <c r="S98" s="231"/>
      <c r="T98" s="232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3" t="s">
        <v>131</v>
      </c>
      <c r="AU98" s="233" t="s">
        <v>83</v>
      </c>
      <c r="AV98" s="13" t="s">
        <v>83</v>
      </c>
      <c r="AW98" s="13" t="s">
        <v>32</v>
      </c>
      <c r="AX98" s="13" t="s">
        <v>73</v>
      </c>
      <c r="AY98" s="233" t="s">
        <v>120</v>
      </c>
    </row>
    <row r="99" s="13" customFormat="1">
      <c r="A99" s="13"/>
      <c r="B99" s="222"/>
      <c r="C99" s="223"/>
      <c r="D99" s="224" t="s">
        <v>131</v>
      </c>
      <c r="E99" s="225" t="s">
        <v>19</v>
      </c>
      <c r="F99" s="226" t="s">
        <v>142</v>
      </c>
      <c r="G99" s="223"/>
      <c r="H99" s="227">
        <v>277.99200000000002</v>
      </c>
      <c r="I99" s="228"/>
      <c r="J99" s="223"/>
      <c r="K99" s="223"/>
      <c r="L99" s="229"/>
      <c r="M99" s="230"/>
      <c r="N99" s="231"/>
      <c r="O99" s="231"/>
      <c r="P99" s="231"/>
      <c r="Q99" s="231"/>
      <c r="R99" s="231"/>
      <c r="S99" s="231"/>
      <c r="T99" s="23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3" t="s">
        <v>131</v>
      </c>
      <c r="AU99" s="233" t="s">
        <v>83</v>
      </c>
      <c r="AV99" s="13" t="s">
        <v>83</v>
      </c>
      <c r="AW99" s="13" t="s">
        <v>32</v>
      </c>
      <c r="AX99" s="13" t="s">
        <v>73</v>
      </c>
      <c r="AY99" s="233" t="s">
        <v>120</v>
      </c>
    </row>
    <row r="100" s="13" customFormat="1">
      <c r="A100" s="13"/>
      <c r="B100" s="222"/>
      <c r="C100" s="223"/>
      <c r="D100" s="224" t="s">
        <v>131</v>
      </c>
      <c r="E100" s="225" t="s">
        <v>19</v>
      </c>
      <c r="F100" s="226" t="s">
        <v>143</v>
      </c>
      <c r="G100" s="223"/>
      <c r="H100" s="227">
        <v>109.29600000000001</v>
      </c>
      <c r="I100" s="228"/>
      <c r="J100" s="223"/>
      <c r="K100" s="223"/>
      <c r="L100" s="229"/>
      <c r="M100" s="230"/>
      <c r="N100" s="231"/>
      <c r="O100" s="231"/>
      <c r="P100" s="231"/>
      <c r="Q100" s="231"/>
      <c r="R100" s="231"/>
      <c r="S100" s="231"/>
      <c r="T100" s="23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3" t="s">
        <v>131</v>
      </c>
      <c r="AU100" s="233" t="s">
        <v>83</v>
      </c>
      <c r="AV100" s="13" t="s">
        <v>83</v>
      </c>
      <c r="AW100" s="13" t="s">
        <v>32</v>
      </c>
      <c r="AX100" s="13" t="s">
        <v>73</v>
      </c>
      <c r="AY100" s="233" t="s">
        <v>120</v>
      </c>
    </row>
    <row r="101" s="13" customFormat="1">
      <c r="A101" s="13"/>
      <c r="B101" s="222"/>
      <c r="C101" s="223"/>
      <c r="D101" s="224" t="s">
        <v>131</v>
      </c>
      <c r="E101" s="225" t="s">
        <v>19</v>
      </c>
      <c r="F101" s="226" t="s">
        <v>144</v>
      </c>
      <c r="G101" s="223"/>
      <c r="H101" s="227">
        <v>30.800000000000001</v>
      </c>
      <c r="I101" s="228"/>
      <c r="J101" s="223"/>
      <c r="K101" s="223"/>
      <c r="L101" s="229"/>
      <c r="M101" s="230"/>
      <c r="N101" s="231"/>
      <c r="O101" s="231"/>
      <c r="P101" s="231"/>
      <c r="Q101" s="231"/>
      <c r="R101" s="231"/>
      <c r="S101" s="231"/>
      <c r="T101" s="232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3" t="s">
        <v>131</v>
      </c>
      <c r="AU101" s="233" t="s">
        <v>83</v>
      </c>
      <c r="AV101" s="13" t="s">
        <v>83</v>
      </c>
      <c r="AW101" s="13" t="s">
        <v>32</v>
      </c>
      <c r="AX101" s="13" t="s">
        <v>73</v>
      </c>
      <c r="AY101" s="233" t="s">
        <v>120</v>
      </c>
    </row>
    <row r="102" s="2" customFormat="1" ht="24.15" customHeight="1">
      <c r="A102" s="38"/>
      <c r="B102" s="39"/>
      <c r="C102" s="204" t="s">
        <v>145</v>
      </c>
      <c r="D102" s="204" t="s">
        <v>122</v>
      </c>
      <c r="E102" s="205" t="s">
        <v>146</v>
      </c>
      <c r="F102" s="206" t="s">
        <v>147</v>
      </c>
      <c r="G102" s="207" t="s">
        <v>135</v>
      </c>
      <c r="H102" s="208">
        <v>60.518000000000001</v>
      </c>
      <c r="I102" s="209"/>
      <c r="J102" s="210">
        <f>ROUND(I102*H102,2)</f>
        <v>0</v>
      </c>
      <c r="K102" s="206" t="s">
        <v>126</v>
      </c>
      <c r="L102" s="44"/>
      <c r="M102" s="211" t="s">
        <v>19</v>
      </c>
      <c r="N102" s="212" t="s">
        <v>44</v>
      </c>
      <c r="O102" s="84"/>
      <c r="P102" s="213">
        <f>O102*H102</f>
        <v>0</v>
      </c>
      <c r="Q102" s="213">
        <v>0</v>
      </c>
      <c r="R102" s="213">
        <f>Q102*H102</f>
        <v>0</v>
      </c>
      <c r="S102" s="213">
        <v>0</v>
      </c>
      <c r="T102" s="214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15" t="s">
        <v>127</v>
      </c>
      <c r="AT102" s="215" t="s">
        <v>122</v>
      </c>
      <c r="AU102" s="215" t="s">
        <v>83</v>
      </c>
      <c r="AY102" s="17" t="s">
        <v>120</v>
      </c>
      <c r="BE102" s="216">
        <f>IF(N102="základní",J102,0)</f>
        <v>0</v>
      </c>
      <c r="BF102" s="216">
        <f>IF(N102="snížená",J102,0)</f>
        <v>0</v>
      </c>
      <c r="BG102" s="216">
        <f>IF(N102="zákl. přenesená",J102,0)</f>
        <v>0</v>
      </c>
      <c r="BH102" s="216">
        <f>IF(N102="sníž. přenesená",J102,0)</f>
        <v>0</v>
      </c>
      <c r="BI102" s="216">
        <f>IF(N102="nulová",J102,0)</f>
        <v>0</v>
      </c>
      <c r="BJ102" s="17" t="s">
        <v>81</v>
      </c>
      <c r="BK102" s="216">
        <f>ROUND(I102*H102,2)</f>
        <v>0</v>
      </c>
      <c r="BL102" s="17" t="s">
        <v>127</v>
      </c>
      <c r="BM102" s="215" t="s">
        <v>148</v>
      </c>
    </row>
    <row r="103" s="2" customFormat="1">
      <c r="A103" s="38"/>
      <c r="B103" s="39"/>
      <c r="C103" s="40"/>
      <c r="D103" s="217" t="s">
        <v>129</v>
      </c>
      <c r="E103" s="40"/>
      <c r="F103" s="218" t="s">
        <v>149</v>
      </c>
      <c r="G103" s="40"/>
      <c r="H103" s="40"/>
      <c r="I103" s="219"/>
      <c r="J103" s="40"/>
      <c r="K103" s="40"/>
      <c r="L103" s="44"/>
      <c r="M103" s="220"/>
      <c r="N103" s="221"/>
      <c r="O103" s="84"/>
      <c r="P103" s="84"/>
      <c r="Q103" s="84"/>
      <c r="R103" s="84"/>
      <c r="S103" s="84"/>
      <c r="T103" s="85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7" t="s">
        <v>129</v>
      </c>
      <c r="AU103" s="17" t="s">
        <v>83</v>
      </c>
    </row>
    <row r="104" s="13" customFormat="1">
      <c r="A104" s="13"/>
      <c r="B104" s="222"/>
      <c r="C104" s="223"/>
      <c r="D104" s="224" t="s">
        <v>131</v>
      </c>
      <c r="E104" s="225" t="s">
        <v>19</v>
      </c>
      <c r="F104" s="226" t="s">
        <v>150</v>
      </c>
      <c r="G104" s="223"/>
      <c r="H104" s="227">
        <v>60.518000000000001</v>
      </c>
      <c r="I104" s="228"/>
      <c r="J104" s="223"/>
      <c r="K104" s="223"/>
      <c r="L104" s="229"/>
      <c r="M104" s="230"/>
      <c r="N104" s="231"/>
      <c r="O104" s="231"/>
      <c r="P104" s="231"/>
      <c r="Q104" s="231"/>
      <c r="R104" s="231"/>
      <c r="S104" s="231"/>
      <c r="T104" s="23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3" t="s">
        <v>131</v>
      </c>
      <c r="AU104" s="233" t="s">
        <v>83</v>
      </c>
      <c r="AV104" s="13" t="s">
        <v>83</v>
      </c>
      <c r="AW104" s="13" t="s">
        <v>32</v>
      </c>
      <c r="AX104" s="13" t="s">
        <v>73</v>
      </c>
      <c r="AY104" s="233" t="s">
        <v>120</v>
      </c>
    </row>
    <row r="105" s="2" customFormat="1" ht="21.75" customHeight="1">
      <c r="A105" s="38"/>
      <c r="B105" s="39"/>
      <c r="C105" s="204" t="s">
        <v>127</v>
      </c>
      <c r="D105" s="204" t="s">
        <v>122</v>
      </c>
      <c r="E105" s="205" t="s">
        <v>151</v>
      </c>
      <c r="F105" s="206" t="s">
        <v>152</v>
      </c>
      <c r="G105" s="207" t="s">
        <v>125</v>
      </c>
      <c r="H105" s="208">
        <v>561.60000000000002</v>
      </c>
      <c r="I105" s="209"/>
      <c r="J105" s="210">
        <f>ROUND(I105*H105,2)</f>
        <v>0</v>
      </c>
      <c r="K105" s="206" t="s">
        <v>126</v>
      </c>
      <c r="L105" s="44"/>
      <c r="M105" s="211" t="s">
        <v>19</v>
      </c>
      <c r="N105" s="212" t="s">
        <v>44</v>
      </c>
      <c r="O105" s="84"/>
      <c r="P105" s="213">
        <f>O105*H105</f>
        <v>0</v>
      </c>
      <c r="Q105" s="213">
        <v>0.00083850999999999999</v>
      </c>
      <c r="R105" s="213">
        <f>Q105*H105</f>
        <v>0.47090721600000002</v>
      </c>
      <c r="S105" s="213">
        <v>0</v>
      </c>
      <c r="T105" s="214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15" t="s">
        <v>127</v>
      </c>
      <c r="AT105" s="215" t="s">
        <v>122</v>
      </c>
      <c r="AU105" s="215" t="s">
        <v>83</v>
      </c>
      <c r="AY105" s="17" t="s">
        <v>120</v>
      </c>
      <c r="BE105" s="216">
        <f>IF(N105="základní",J105,0)</f>
        <v>0</v>
      </c>
      <c r="BF105" s="216">
        <f>IF(N105="snížená",J105,0)</f>
        <v>0</v>
      </c>
      <c r="BG105" s="216">
        <f>IF(N105="zákl. přenesená",J105,0)</f>
        <v>0</v>
      </c>
      <c r="BH105" s="216">
        <f>IF(N105="sníž. přenesená",J105,0)</f>
        <v>0</v>
      </c>
      <c r="BI105" s="216">
        <f>IF(N105="nulová",J105,0)</f>
        <v>0</v>
      </c>
      <c r="BJ105" s="17" t="s">
        <v>81</v>
      </c>
      <c r="BK105" s="216">
        <f>ROUND(I105*H105,2)</f>
        <v>0</v>
      </c>
      <c r="BL105" s="17" t="s">
        <v>127</v>
      </c>
      <c r="BM105" s="215" t="s">
        <v>153</v>
      </c>
    </row>
    <row r="106" s="2" customFormat="1">
      <c r="A106" s="38"/>
      <c r="B106" s="39"/>
      <c r="C106" s="40"/>
      <c r="D106" s="217" t="s">
        <v>129</v>
      </c>
      <c r="E106" s="40"/>
      <c r="F106" s="218" t="s">
        <v>154</v>
      </c>
      <c r="G106" s="40"/>
      <c r="H106" s="40"/>
      <c r="I106" s="219"/>
      <c r="J106" s="40"/>
      <c r="K106" s="40"/>
      <c r="L106" s="44"/>
      <c r="M106" s="220"/>
      <c r="N106" s="221"/>
      <c r="O106" s="84"/>
      <c r="P106" s="84"/>
      <c r="Q106" s="84"/>
      <c r="R106" s="84"/>
      <c r="S106" s="84"/>
      <c r="T106" s="85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T106" s="17" t="s">
        <v>129</v>
      </c>
      <c r="AU106" s="17" t="s">
        <v>83</v>
      </c>
    </row>
    <row r="107" s="13" customFormat="1">
      <c r="A107" s="13"/>
      <c r="B107" s="222"/>
      <c r="C107" s="223"/>
      <c r="D107" s="224" t="s">
        <v>131</v>
      </c>
      <c r="E107" s="225" t="s">
        <v>19</v>
      </c>
      <c r="F107" s="226" t="s">
        <v>155</v>
      </c>
      <c r="G107" s="223"/>
      <c r="H107" s="227">
        <v>409.5</v>
      </c>
      <c r="I107" s="228"/>
      <c r="J107" s="223"/>
      <c r="K107" s="223"/>
      <c r="L107" s="229"/>
      <c r="M107" s="230"/>
      <c r="N107" s="231"/>
      <c r="O107" s="231"/>
      <c r="P107" s="231"/>
      <c r="Q107" s="231"/>
      <c r="R107" s="231"/>
      <c r="S107" s="231"/>
      <c r="T107" s="23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3" t="s">
        <v>131</v>
      </c>
      <c r="AU107" s="233" t="s">
        <v>83</v>
      </c>
      <c r="AV107" s="13" t="s">
        <v>83</v>
      </c>
      <c r="AW107" s="13" t="s">
        <v>32</v>
      </c>
      <c r="AX107" s="13" t="s">
        <v>73</v>
      </c>
      <c r="AY107" s="233" t="s">
        <v>120</v>
      </c>
    </row>
    <row r="108" s="13" customFormat="1">
      <c r="A108" s="13"/>
      <c r="B108" s="222"/>
      <c r="C108" s="223"/>
      <c r="D108" s="224" t="s">
        <v>131</v>
      </c>
      <c r="E108" s="225" t="s">
        <v>19</v>
      </c>
      <c r="F108" s="226" t="s">
        <v>156</v>
      </c>
      <c r="G108" s="223"/>
      <c r="H108" s="227">
        <v>152.09999999999999</v>
      </c>
      <c r="I108" s="228"/>
      <c r="J108" s="223"/>
      <c r="K108" s="223"/>
      <c r="L108" s="229"/>
      <c r="M108" s="230"/>
      <c r="N108" s="231"/>
      <c r="O108" s="231"/>
      <c r="P108" s="231"/>
      <c r="Q108" s="231"/>
      <c r="R108" s="231"/>
      <c r="S108" s="231"/>
      <c r="T108" s="232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3" t="s">
        <v>131</v>
      </c>
      <c r="AU108" s="233" t="s">
        <v>83</v>
      </c>
      <c r="AV108" s="13" t="s">
        <v>83</v>
      </c>
      <c r="AW108" s="13" t="s">
        <v>32</v>
      </c>
      <c r="AX108" s="13" t="s">
        <v>73</v>
      </c>
      <c r="AY108" s="233" t="s">
        <v>120</v>
      </c>
    </row>
    <row r="109" s="2" customFormat="1" ht="24.15" customHeight="1">
      <c r="A109" s="38"/>
      <c r="B109" s="39"/>
      <c r="C109" s="204" t="s">
        <v>157</v>
      </c>
      <c r="D109" s="204" t="s">
        <v>122</v>
      </c>
      <c r="E109" s="205" t="s">
        <v>158</v>
      </c>
      <c r="F109" s="206" t="s">
        <v>159</v>
      </c>
      <c r="G109" s="207" t="s">
        <v>125</v>
      </c>
      <c r="H109" s="208">
        <v>2114.0500000000002</v>
      </c>
      <c r="I109" s="209"/>
      <c r="J109" s="210">
        <f>ROUND(I109*H109,2)</f>
        <v>0</v>
      </c>
      <c r="K109" s="206" t="s">
        <v>126</v>
      </c>
      <c r="L109" s="44"/>
      <c r="M109" s="211" t="s">
        <v>19</v>
      </c>
      <c r="N109" s="212" t="s">
        <v>44</v>
      </c>
      <c r="O109" s="84"/>
      <c r="P109" s="213">
        <f>O109*H109</f>
        <v>0</v>
      </c>
      <c r="Q109" s="213">
        <v>0.00085132000000000003</v>
      </c>
      <c r="R109" s="213">
        <f>Q109*H109</f>
        <v>1.7997330460000003</v>
      </c>
      <c r="S109" s="213">
        <v>0</v>
      </c>
      <c r="T109" s="214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15" t="s">
        <v>127</v>
      </c>
      <c r="AT109" s="215" t="s">
        <v>122</v>
      </c>
      <c r="AU109" s="215" t="s">
        <v>83</v>
      </c>
      <c r="AY109" s="17" t="s">
        <v>120</v>
      </c>
      <c r="BE109" s="216">
        <f>IF(N109="základní",J109,0)</f>
        <v>0</v>
      </c>
      <c r="BF109" s="216">
        <f>IF(N109="snížená",J109,0)</f>
        <v>0</v>
      </c>
      <c r="BG109" s="216">
        <f>IF(N109="zákl. přenesená",J109,0)</f>
        <v>0</v>
      </c>
      <c r="BH109" s="216">
        <f>IF(N109="sníž. přenesená",J109,0)</f>
        <v>0</v>
      </c>
      <c r="BI109" s="216">
        <f>IF(N109="nulová",J109,0)</f>
        <v>0</v>
      </c>
      <c r="BJ109" s="17" t="s">
        <v>81</v>
      </c>
      <c r="BK109" s="216">
        <f>ROUND(I109*H109,2)</f>
        <v>0</v>
      </c>
      <c r="BL109" s="17" t="s">
        <v>127</v>
      </c>
      <c r="BM109" s="215" t="s">
        <v>160</v>
      </c>
    </row>
    <row r="110" s="2" customFormat="1">
      <c r="A110" s="38"/>
      <c r="B110" s="39"/>
      <c r="C110" s="40"/>
      <c r="D110" s="217" t="s">
        <v>129</v>
      </c>
      <c r="E110" s="40"/>
      <c r="F110" s="218" t="s">
        <v>161</v>
      </c>
      <c r="G110" s="40"/>
      <c r="H110" s="40"/>
      <c r="I110" s="219"/>
      <c r="J110" s="40"/>
      <c r="K110" s="40"/>
      <c r="L110" s="44"/>
      <c r="M110" s="220"/>
      <c r="N110" s="221"/>
      <c r="O110" s="84"/>
      <c r="P110" s="84"/>
      <c r="Q110" s="84"/>
      <c r="R110" s="84"/>
      <c r="S110" s="84"/>
      <c r="T110" s="85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T110" s="17" t="s">
        <v>129</v>
      </c>
      <c r="AU110" s="17" t="s">
        <v>83</v>
      </c>
    </row>
    <row r="111" s="13" customFormat="1">
      <c r="A111" s="13"/>
      <c r="B111" s="222"/>
      <c r="C111" s="223"/>
      <c r="D111" s="224" t="s">
        <v>131</v>
      </c>
      <c r="E111" s="225" t="s">
        <v>19</v>
      </c>
      <c r="F111" s="226" t="s">
        <v>162</v>
      </c>
      <c r="G111" s="223"/>
      <c r="H111" s="227">
        <v>941.32000000000005</v>
      </c>
      <c r="I111" s="228"/>
      <c r="J111" s="223"/>
      <c r="K111" s="223"/>
      <c r="L111" s="229"/>
      <c r="M111" s="230"/>
      <c r="N111" s="231"/>
      <c r="O111" s="231"/>
      <c r="P111" s="231"/>
      <c r="Q111" s="231"/>
      <c r="R111" s="231"/>
      <c r="S111" s="231"/>
      <c r="T111" s="23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3" t="s">
        <v>131</v>
      </c>
      <c r="AU111" s="233" t="s">
        <v>83</v>
      </c>
      <c r="AV111" s="13" t="s">
        <v>83</v>
      </c>
      <c r="AW111" s="13" t="s">
        <v>32</v>
      </c>
      <c r="AX111" s="13" t="s">
        <v>73</v>
      </c>
      <c r="AY111" s="233" t="s">
        <v>120</v>
      </c>
    </row>
    <row r="112" s="13" customFormat="1">
      <c r="A112" s="13"/>
      <c r="B112" s="222"/>
      <c r="C112" s="223"/>
      <c r="D112" s="224" t="s">
        <v>131</v>
      </c>
      <c r="E112" s="225" t="s">
        <v>19</v>
      </c>
      <c r="F112" s="226" t="s">
        <v>163</v>
      </c>
      <c r="G112" s="223"/>
      <c r="H112" s="227">
        <v>477.75</v>
      </c>
      <c r="I112" s="228"/>
      <c r="J112" s="223"/>
      <c r="K112" s="223"/>
      <c r="L112" s="229"/>
      <c r="M112" s="230"/>
      <c r="N112" s="231"/>
      <c r="O112" s="231"/>
      <c r="P112" s="231"/>
      <c r="Q112" s="231"/>
      <c r="R112" s="231"/>
      <c r="S112" s="231"/>
      <c r="T112" s="232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3" t="s">
        <v>131</v>
      </c>
      <c r="AU112" s="233" t="s">
        <v>83</v>
      </c>
      <c r="AV112" s="13" t="s">
        <v>83</v>
      </c>
      <c r="AW112" s="13" t="s">
        <v>32</v>
      </c>
      <c r="AX112" s="13" t="s">
        <v>73</v>
      </c>
      <c r="AY112" s="233" t="s">
        <v>120</v>
      </c>
    </row>
    <row r="113" s="13" customFormat="1">
      <c r="A113" s="13"/>
      <c r="B113" s="222"/>
      <c r="C113" s="223"/>
      <c r="D113" s="224" t="s">
        <v>131</v>
      </c>
      <c r="E113" s="225" t="s">
        <v>19</v>
      </c>
      <c r="F113" s="226" t="s">
        <v>164</v>
      </c>
      <c r="G113" s="223"/>
      <c r="H113" s="227">
        <v>694.98000000000002</v>
      </c>
      <c r="I113" s="228"/>
      <c r="J113" s="223"/>
      <c r="K113" s="223"/>
      <c r="L113" s="229"/>
      <c r="M113" s="230"/>
      <c r="N113" s="231"/>
      <c r="O113" s="231"/>
      <c r="P113" s="231"/>
      <c r="Q113" s="231"/>
      <c r="R113" s="231"/>
      <c r="S113" s="231"/>
      <c r="T113" s="23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3" t="s">
        <v>131</v>
      </c>
      <c r="AU113" s="233" t="s">
        <v>83</v>
      </c>
      <c r="AV113" s="13" t="s">
        <v>83</v>
      </c>
      <c r="AW113" s="13" t="s">
        <v>32</v>
      </c>
      <c r="AX113" s="13" t="s">
        <v>73</v>
      </c>
      <c r="AY113" s="233" t="s">
        <v>120</v>
      </c>
    </row>
    <row r="114" s="2" customFormat="1" ht="24.15" customHeight="1">
      <c r="A114" s="38"/>
      <c r="B114" s="39"/>
      <c r="C114" s="204" t="s">
        <v>165</v>
      </c>
      <c r="D114" s="204" t="s">
        <v>122</v>
      </c>
      <c r="E114" s="205" t="s">
        <v>166</v>
      </c>
      <c r="F114" s="206" t="s">
        <v>167</v>
      </c>
      <c r="G114" s="207" t="s">
        <v>125</v>
      </c>
      <c r="H114" s="208">
        <v>561.60000000000002</v>
      </c>
      <c r="I114" s="209"/>
      <c r="J114" s="210">
        <f>ROUND(I114*H114,2)</f>
        <v>0</v>
      </c>
      <c r="K114" s="206" t="s">
        <v>126</v>
      </c>
      <c r="L114" s="44"/>
      <c r="M114" s="211" t="s">
        <v>19</v>
      </c>
      <c r="N114" s="212" t="s">
        <v>44</v>
      </c>
      <c r="O114" s="84"/>
      <c r="P114" s="213">
        <f>O114*H114</f>
        <v>0</v>
      </c>
      <c r="Q114" s="213">
        <v>0</v>
      </c>
      <c r="R114" s="213">
        <f>Q114*H114</f>
        <v>0</v>
      </c>
      <c r="S114" s="213">
        <v>0</v>
      </c>
      <c r="T114" s="214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15" t="s">
        <v>127</v>
      </c>
      <c r="AT114" s="215" t="s">
        <v>122</v>
      </c>
      <c r="AU114" s="215" t="s">
        <v>83</v>
      </c>
      <c r="AY114" s="17" t="s">
        <v>120</v>
      </c>
      <c r="BE114" s="216">
        <f>IF(N114="základní",J114,0)</f>
        <v>0</v>
      </c>
      <c r="BF114" s="216">
        <f>IF(N114="snížená",J114,0)</f>
        <v>0</v>
      </c>
      <c r="BG114" s="216">
        <f>IF(N114="zákl. přenesená",J114,0)</f>
        <v>0</v>
      </c>
      <c r="BH114" s="216">
        <f>IF(N114="sníž. přenesená",J114,0)</f>
        <v>0</v>
      </c>
      <c r="BI114" s="216">
        <f>IF(N114="nulová",J114,0)</f>
        <v>0</v>
      </c>
      <c r="BJ114" s="17" t="s">
        <v>81</v>
      </c>
      <c r="BK114" s="216">
        <f>ROUND(I114*H114,2)</f>
        <v>0</v>
      </c>
      <c r="BL114" s="17" t="s">
        <v>127</v>
      </c>
      <c r="BM114" s="215" t="s">
        <v>168</v>
      </c>
    </row>
    <row r="115" s="2" customFormat="1">
      <c r="A115" s="38"/>
      <c r="B115" s="39"/>
      <c r="C115" s="40"/>
      <c r="D115" s="217" t="s">
        <v>129</v>
      </c>
      <c r="E115" s="40"/>
      <c r="F115" s="218" t="s">
        <v>169</v>
      </c>
      <c r="G115" s="40"/>
      <c r="H115" s="40"/>
      <c r="I115" s="219"/>
      <c r="J115" s="40"/>
      <c r="K115" s="40"/>
      <c r="L115" s="44"/>
      <c r="M115" s="220"/>
      <c r="N115" s="221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129</v>
      </c>
      <c r="AU115" s="17" t="s">
        <v>83</v>
      </c>
    </row>
    <row r="116" s="2" customFormat="1" ht="24.15" customHeight="1">
      <c r="A116" s="38"/>
      <c r="B116" s="39"/>
      <c r="C116" s="204" t="s">
        <v>170</v>
      </c>
      <c r="D116" s="204" t="s">
        <v>122</v>
      </c>
      <c r="E116" s="205" t="s">
        <v>171</v>
      </c>
      <c r="F116" s="206" t="s">
        <v>172</v>
      </c>
      <c r="G116" s="207" t="s">
        <v>125</v>
      </c>
      <c r="H116" s="208">
        <v>2114.0500000000002</v>
      </c>
      <c r="I116" s="209"/>
      <c r="J116" s="210">
        <f>ROUND(I116*H116,2)</f>
        <v>0</v>
      </c>
      <c r="K116" s="206" t="s">
        <v>126</v>
      </c>
      <c r="L116" s="44"/>
      <c r="M116" s="211" t="s">
        <v>19</v>
      </c>
      <c r="N116" s="212" t="s">
        <v>44</v>
      </c>
      <c r="O116" s="84"/>
      <c r="P116" s="213">
        <f>O116*H116</f>
        <v>0</v>
      </c>
      <c r="Q116" s="213">
        <v>0</v>
      </c>
      <c r="R116" s="213">
        <f>Q116*H116</f>
        <v>0</v>
      </c>
      <c r="S116" s="213">
        <v>0</v>
      </c>
      <c r="T116" s="214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15" t="s">
        <v>127</v>
      </c>
      <c r="AT116" s="215" t="s">
        <v>122</v>
      </c>
      <c r="AU116" s="215" t="s">
        <v>83</v>
      </c>
      <c r="AY116" s="17" t="s">
        <v>120</v>
      </c>
      <c r="BE116" s="216">
        <f>IF(N116="základní",J116,0)</f>
        <v>0</v>
      </c>
      <c r="BF116" s="216">
        <f>IF(N116="snížená",J116,0)</f>
        <v>0</v>
      </c>
      <c r="BG116" s="216">
        <f>IF(N116="zákl. přenesená",J116,0)</f>
        <v>0</v>
      </c>
      <c r="BH116" s="216">
        <f>IF(N116="sníž. přenesená",J116,0)</f>
        <v>0</v>
      </c>
      <c r="BI116" s="216">
        <f>IF(N116="nulová",J116,0)</f>
        <v>0</v>
      </c>
      <c r="BJ116" s="17" t="s">
        <v>81</v>
      </c>
      <c r="BK116" s="216">
        <f>ROUND(I116*H116,2)</f>
        <v>0</v>
      </c>
      <c r="BL116" s="17" t="s">
        <v>127</v>
      </c>
      <c r="BM116" s="215" t="s">
        <v>173</v>
      </c>
    </row>
    <row r="117" s="2" customFormat="1">
      <c r="A117" s="38"/>
      <c r="B117" s="39"/>
      <c r="C117" s="40"/>
      <c r="D117" s="217" t="s">
        <v>129</v>
      </c>
      <c r="E117" s="40"/>
      <c r="F117" s="218" t="s">
        <v>174</v>
      </c>
      <c r="G117" s="40"/>
      <c r="H117" s="40"/>
      <c r="I117" s="219"/>
      <c r="J117" s="40"/>
      <c r="K117" s="40"/>
      <c r="L117" s="44"/>
      <c r="M117" s="220"/>
      <c r="N117" s="221"/>
      <c r="O117" s="84"/>
      <c r="P117" s="84"/>
      <c r="Q117" s="84"/>
      <c r="R117" s="84"/>
      <c r="S117" s="84"/>
      <c r="T117" s="85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129</v>
      </c>
      <c r="AU117" s="17" t="s">
        <v>83</v>
      </c>
    </row>
    <row r="118" s="2" customFormat="1" ht="37.8" customHeight="1">
      <c r="A118" s="38"/>
      <c r="B118" s="39"/>
      <c r="C118" s="204" t="s">
        <v>175</v>
      </c>
      <c r="D118" s="204" t="s">
        <v>122</v>
      </c>
      <c r="E118" s="205" t="s">
        <v>176</v>
      </c>
      <c r="F118" s="206" t="s">
        <v>177</v>
      </c>
      <c r="G118" s="207" t="s">
        <v>135</v>
      </c>
      <c r="H118" s="208">
        <v>2075.8620000000001</v>
      </c>
      <c r="I118" s="209"/>
      <c r="J118" s="210">
        <f>ROUND(I118*H118,2)</f>
        <v>0</v>
      </c>
      <c r="K118" s="206" t="s">
        <v>126</v>
      </c>
      <c r="L118" s="44"/>
      <c r="M118" s="211" t="s">
        <v>19</v>
      </c>
      <c r="N118" s="212" t="s">
        <v>44</v>
      </c>
      <c r="O118" s="84"/>
      <c r="P118" s="213">
        <f>O118*H118</f>
        <v>0</v>
      </c>
      <c r="Q118" s="213">
        <v>0</v>
      </c>
      <c r="R118" s="213">
        <f>Q118*H118</f>
        <v>0</v>
      </c>
      <c r="S118" s="213">
        <v>0</v>
      </c>
      <c r="T118" s="214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215" t="s">
        <v>127</v>
      </c>
      <c r="AT118" s="215" t="s">
        <v>122</v>
      </c>
      <c r="AU118" s="215" t="s">
        <v>83</v>
      </c>
      <c r="AY118" s="17" t="s">
        <v>120</v>
      </c>
      <c r="BE118" s="216">
        <f>IF(N118="základní",J118,0)</f>
        <v>0</v>
      </c>
      <c r="BF118" s="216">
        <f>IF(N118="snížená",J118,0)</f>
        <v>0</v>
      </c>
      <c r="BG118" s="216">
        <f>IF(N118="zákl. přenesená",J118,0)</f>
        <v>0</v>
      </c>
      <c r="BH118" s="216">
        <f>IF(N118="sníž. přenesená",J118,0)</f>
        <v>0</v>
      </c>
      <c r="BI118" s="216">
        <f>IF(N118="nulová",J118,0)</f>
        <v>0</v>
      </c>
      <c r="BJ118" s="17" t="s">
        <v>81</v>
      </c>
      <c r="BK118" s="216">
        <f>ROUND(I118*H118,2)</f>
        <v>0</v>
      </c>
      <c r="BL118" s="17" t="s">
        <v>127</v>
      </c>
      <c r="BM118" s="215" t="s">
        <v>178</v>
      </c>
    </row>
    <row r="119" s="2" customFormat="1">
      <c r="A119" s="38"/>
      <c r="B119" s="39"/>
      <c r="C119" s="40"/>
      <c r="D119" s="217" t="s">
        <v>129</v>
      </c>
      <c r="E119" s="40"/>
      <c r="F119" s="218" t="s">
        <v>179</v>
      </c>
      <c r="G119" s="40"/>
      <c r="H119" s="40"/>
      <c r="I119" s="219"/>
      <c r="J119" s="40"/>
      <c r="K119" s="40"/>
      <c r="L119" s="44"/>
      <c r="M119" s="220"/>
      <c r="N119" s="221"/>
      <c r="O119" s="84"/>
      <c r="P119" s="84"/>
      <c r="Q119" s="84"/>
      <c r="R119" s="84"/>
      <c r="S119" s="84"/>
      <c r="T119" s="85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129</v>
      </c>
      <c r="AU119" s="17" t="s">
        <v>83</v>
      </c>
    </row>
    <row r="120" s="13" customFormat="1">
      <c r="A120" s="13"/>
      <c r="B120" s="222"/>
      <c r="C120" s="223"/>
      <c r="D120" s="224" t="s">
        <v>131</v>
      </c>
      <c r="E120" s="225" t="s">
        <v>19</v>
      </c>
      <c r="F120" s="226" t="s">
        <v>180</v>
      </c>
      <c r="G120" s="223"/>
      <c r="H120" s="227">
        <v>1210.356</v>
      </c>
      <c r="I120" s="228"/>
      <c r="J120" s="223"/>
      <c r="K120" s="223"/>
      <c r="L120" s="229"/>
      <c r="M120" s="230"/>
      <c r="N120" s="231"/>
      <c r="O120" s="231"/>
      <c r="P120" s="231"/>
      <c r="Q120" s="231"/>
      <c r="R120" s="231"/>
      <c r="S120" s="231"/>
      <c r="T120" s="23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3" t="s">
        <v>131</v>
      </c>
      <c r="AU120" s="233" t="s">
        <v>83</v>
      </c>
      <c r="AV120" s="13" t="s">
        <v>83</v>
      </c>
      <c r="AW120" s="13" t="s">
        <v>32</v>
      </c>
      <c r="AX120" s="13" t="s">
        <v>73</v>
      </c>
      <c r="AY120" s="233" t="s">
        <v>120</v>
      </c>
    </row>
    <row r="121" s="13" customFormat="1">
      <c r="A121" s="13"/>
      <c r="B121" s="222"/>
      <c r="C121" s="223"/>
      <c r="D121" s="224" t="s">
        <v>131</v>
      </c>
      <c r="E121" s="225" t="s">
        <v>19</v>
      </c>
      <c r="F121" s="226" t="s">
        <v>181</v>
      </c>
      <c r="G121" s="223"/>
      <c r="H121" s="227">
        <v>791.26599999999996</v>
      </c>
      <c r="I121" s="228"/>
      <c r="J121" s="223"/>
      <c r="K121" s="223"/>
      <c r="L121" s="229"/>
      <c r="M121" s="230"/>
      <c r="N121" s="231"/>
      <c r="O121" s="231"/>
      <c r="P121" s="231"/>
      <c r="Q121" s="231"/>
      <c r="R121" s="231"/>
      <c r="S121" s="231"/>
      <c r="T121" s="23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3" t="s">
        <v>131</v>
      </c>
      <c r="AU121" s="233" t="s">
        <v>83</v>
      </c>
      <c r="AV121" s="13" t="s">
        <v>83</v>
      </c>
      <c r="AW121" s="13" t="s">
        <v>32</v>
      </c>
      <c r="AX121" s="13" t="s">
        <v>73</v>
      </c>
      <c r="AY121" s="233" t="s">
        <v>120</v>
      </c>
    </row>
    <row r="122" s="13" customFormat="1">
      <c r="A122" s="13"/>
      <c r="B122" s="222"/>
      <c r="C122" s="223"/>
      <c r="D122" s="224" t="s">
        <v>131</v>
      </c>
      <c r="E122" s="225" t="s">
        <v>19</v>
      </c>
      <c r="F122" s="226" t="s">
        <v>182</v>
      </c>
      <c r="G122" s="223"/>
      <c r="H122" s="227">
        <v>74.239999999999995</v>
      </c>
      <c r="I122" s="228"/>
      <c r="J122" s="223"/>
      <c r="K122" s="223"/>
      <c r="L122" s="229"/>
      <c r="M122" s="230"/>
      <c r="N122" s="231"/>
      <c r="O122" s="231"/>
      <c r="P122" s="231"/>
      <c r="Q122" s="231"/>
      <c r="R122" s="231"/>
      <c r="S122" s="231"/>
      <c r="T122" s="232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3" t="s">
        <v>131</v>
      </c>
      <c r="AU122" s="233" t="s">
        <v>83</v>
      </c>
      <c r="AV122" s="13" t="s">
        <v>83</v>
      </c>
      <c r="AW122" s="13" t="s">
        <v>32</v>
      </c>
      <c r="AX122" s="13" t="s">
        <v>73</v>
      </c>
      <c r="AY122" s="233" t="s">
        <v>120</v>
      </c>
    </row>
    <row r="123" s="2" customFormat="1" ht="37.8" customHeight="1">
      <c r="A123" s="38"/>
      <c r="B123" s="39"/>
      <c r="C123" s="204" t="s">
        <v>183</v>
      </c>
      <c r="D123" s="204" t="s">
        <v>122</v>
      </c>
      <c r="E123" s="205" t="s">
        <v>184</v>
      </c>
      <c r="F123" s="206" t="s">
        <v>185</v>
      </c>
      <c r="G123" s="207" t="s">
        <v>135</v>
      </c>
      <c r="H123" s="208">
        <v>419.08999999999998</v>
      </c>
      <c r="I123" s="209"/>
      <c r="J123" s="210">
        <f>ROUND(I123*H123,2)</f>
        <v>0</v>
      </c>
      <c r="K123" s="206" t="s">
        <v>126</v>
      </c>
      <c r="L123" s="44"/>
      <c r="M123" s="211" t="s">
        <v>19</v>
      </c>
      <c r="N123" s="212" t="s">
        <v>44</v>
      </c>
      <c r="O123" s="84"/>
      <c r="P123" s="213">
        <f>O123*H123</f>
        <v>0</v>
      </c>
      <c r="Q123" s="213">
        <v>0</v>
      </c>
      <c r="R123" s="213">
        <f>Q123*H123</f>
        <v>0</v>
      </c>
      <c r="S123" s="213">
        <v>0</v>
      </c>
      <c r="T123" s="214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15" t="s">
        <v>127</v>
      </c>
      <c r="AT123" s="215" t="s">
        <v>122</v>
      </c>
      <c r="AU123" s="215" t="s">
        <v>83</v>
      </c>
      <c r="AY123" s="17" t="s">
        <v>120</v>
      </c>
      <c r="BE123" s="216">
        <f>IF(N123="základní",J123,0)</f>
        <v>0</v>
      </c>
      <c r="BF123" s="216">
        <f>IF(N123="snížená",J123,0)</f>
        <v>0</v>
      </c>
      <c r="BG123" s="216">
        <f>IF(N123="zákl. přenesená",J123,0)</f>
        <v>0</v>
      </c>
      <c r="BH123" s="216">
        <f>IF(N123="sníž. přenesená",J123,0)</f>
        <v>0</v>
      </c>
      <c r="BI123" s="216">
        <f>IF(N123="nulová",J123,0)</f>
        <v>0</v>
      </c>
      <c r="BJ123" s="17" t="s">
        <v>81</v>
      </c>
      <c r="BK123" s="216">
        <f>ROUND(I123*H123,2)</f>
        <v>0</v>
      </c>
      <c r="BL123" s="17" t="s">
        <v>127</v>
      </c>
      <c r="BM123" s="215" t="s">
        <v>186</v>
      </c>
    </row>
    <row r="124" s="2" customFormat="1">
      <c r="A124" s="38"/>
      <c r="B124" s="39"/>
      <c r="C124" s="40"/>
      <c r="D124" s="217" t="s">
        <v>129</v>
      </c>
      <c r="E124" s="40"/>
      <c r="F124" s="218" t="s">
        <v>187</v>
      </c>
      <c r="G124" s="40"/>
      <c r="H124" s="40"/>
      <c r="I124" s="219"/>
      <c r="J124" s="40"/>
      <c r="K124" s="40"/>
      <c r="L124" s="44"/>
      <c r="M124" s="220"/>
      <c r="N124" s="221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129</v>
      </c>
      <c r="AU124" s="17" t="s">
        <v>83</v>
      </c>
    </row>
    <row r="125" s="13" customFormat="1">
      <c r="A125" s="13"/>
      <c r="B125" s="222"/>
      <c r="C125" s="223"/>
      <c r="D125" s="224" t="s">
        <v>131</v>
      </c>
      <c r="E125" s="225" t="s">
        <v>19</v>
      </c>
      <c r="F125" s="226" t="s">
        <v>188</v>
      </c>
      <c r="G125" s="223"/>
      <c r="H125" s="227">
        <v>90.480000000000004</v>
      </c>
      <c r="I125" s="228"/>
      <c r="J125" s="223"/>
      <c r="K125" s="223"/>
      <c r="L125" s="229"/>
      <c r="M125" s="230"/>
      <c r="N125" s="231"/>
      <c r="O125" s="231"/>
      <c r="P125" s="231"/>
      <c r="Q125" s="231"/>
      <c r="R125" s="231"/>
      <c r="S125" s="231"/>
      <c r="T125" s="23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3" t="s">
        <v>131</v>
      </c>
      <c r="AU125" s="233" t="s">
        <v>83</v>
      </c>
      <c r="AV125" s="13" t="s">
        <v>83</v>
      </c>
      <c r="AW125" s="13" t="s">
        <v>32</v>
      </c>
      <c r="AX125" s="13" t="s">
        <v>73</v>
      </c>
      <c r="AY125" s="233" t="s">
        <v>120</v>
      </c>
    </row>
    <row r="126" s="13" customFormat="1">
      <c r="A126" s="13"/>
      <c r="B126" s="222"/>
      <c r="C126" s="223"/>
      <c r="D126" s="224" t="s">
        <v>131</v>
      </c>
      <c r="E126" s="225" t="s">
        <v>19</v>
      </c>
      <c r="F126" s="226" t="s">
        <v>189</v>
      </c>
      <c r="G126" s="223"/>
      <c r="H126" s="227">
        <v>283.36000000000001</v>
      </c>
      <c r="I126" s="228"/>
      <c r="J126" s="223"/>
      <c r="K126" s="223"/>
      <c r="L126" s="229"/>
      <c r="M126" s="230"/>
      <c r="N126" s="231"/>
      <c r="O126" s="231"/>
      <c r="P126" s="231"/>
      <c r="Q126" s="231"/>
      <c r="R126" s="231"/>
      <c r="S126" s="231"/>
      <c r="T126" s="23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3" t="s">
        <v>131</v>
      </c>
      <c r="AU126" s="233" t="s">
        <v>83</v>
      </c>
      <c r="AV126" s="13" t="s">
        <v>83</v>
      </c>
      <c r="AW126" s="13" t="s">
        <v>32</v>
      </c>
      <c r="AX126" s="13" t="s">
        <v>73</v>
      </c>
      <c r="AY126" s="233" t="s">
        <v>120</v>
      </c>
    </row>
    <row r="127" s="13" customFormat="1">
      <c r="A127" s="13"/>
      <c r="B127" s="222"/>
      <c r="C127" s="223"/>
      <c r="D127" s="224" t="s">
        <v>131</v>
      </c>
      <c r="E127" s="225" t="s">
        <v>19</v>
      </c>
      <c r="F127" s="226" t="s">
        <v>190</v>
      </c>
      <c r="G127" s="223"/>
      <c r="H127" s="227">
        <v>45.25</v>
      </c>
      <c r="I127" s="228"/>
      <c r="J127" s="223"/>
      <c r="K127" s="223"/>
      <c r="L127" s="229"/>
      <c r="M127" s="230"/>
      <c r="N127" s="231"/>
      <c r="O127" s="231"/>
      <c r="P127" s="231"/>
      <c r="Q127" s="231"/>
      <c r="R127" s="231"/>
      <c r="S127" s="231"/>
      <c r="T127" s="23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3" t="s">
        <v>131</v>
      </c>
      <c r="AU127" s="233" t="s">
        <v>83</v>
      </c>
      <c r="AV127" s="13" t="s">
        <v>83</v>
      </c>
      <c r="AW127" s="13" t="s">
        <v>32</v>
      </c>
      <c r="AX127" s="13" t="s">
        <v>73</v>
      </c>
      <c r="AY127" s="233" t="s">
        <v>120</v>
      </c>
    </row>
    <row r="128" s="2" customFormat="1" ht="37.8" customHeight="1">
      <c r="A128" s="38"/>
      <c r="B128" s="39"/>
      <c r="C128" s="204" t="s">
        <v>191</v>
      </c>
      <c r="D128" s="204" t="s">
        <v>122</v>
      </c>
      <c r="E128" s="205" t="s">
        <v>192</v>
      </c>
      <c r="F128" s="206" t="s">
        <v>193</v>
      </c>
      <c r="G128" s="207" t="s">
        <v>135</v>
      </c>
      <c r="H128" s="208">
        <v>4190.8999999999996</v>
      </c>
      <c r="I128" s="209"/>
      <c r="J128" s="210">
        <f>ROUND(I128*H128,2)</f>
        <v>0</v>
      </c>
      <c r="K128" s="206" t="s">
        <v>126</v>
      </c>
      <c r="L128" s="44"/>
      <c r="M128" s="211" t="s">
        <v>19</v>
      </c>
      <c r="N128" s="212" t="s">
        <v>44</v>
      </c>
      <c r="O128" s="84"/>
      <c r="P128" s="213">
        <f>O128*H128</f>
        <v>0</v>
      </c>
      <c r="Q128" s="213">
        <v>0</v>
      </c>
      <c r="R128" s="213">
        <f>Q128*H128</f>
        <v>0</v>
      </c>
      <c r="S128" s="213">
        <v>0</v>
      </c>
      <c r="T128" s="214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15" t="s">
        <v>127</v>
      </c>
      <c r="AT128" s="215" t="s">
        <v>122</v>
      </c>
      <c r="AU128" s="215" t="s">
        <v>83</v>
      </c>
      <c r="AY128" s="17" t="s">
        <v>120</v>
      </c>
      <c r="BE128" s="216">
        <f>IF(N128="základní",J128,0)</f>
        <v>0</v>
      </c>
      <c r="BF128" s="216">
        <f>IF(N128="snížená",J128,0)</f>
        <v>0</v>
      </c>
      <c r="BG128" s="216">
        <f>IF(N128="zákl. přenesená",J128,0)</f>
        <v>0</v>
      </c>
      <c r="BH128" s="216">
        <f>IF(N128="sníž. přenesená",J128,0)</f>
        <v>0</v>
      </c>
      <c r="BI128" s="216">
        <f>IF(N128="nulová",J128,0)</f>
        <v>0</v>
      </c>
      <c r="BJ128" s="17" t="s">
        <v>81</v>
      </c>
      <c r="BK128" s="216">
        <f>ROUND(I128*H128,2)</f>
        <v>0</v>
      </c>
      <c r="BL128" s="17" t="s">
        <v>127</v>
      </c>
      <c r="BM128" s="215" t="s">
        <v>194</v>
      </c>
    </row>
    <row r="129" s="2" customFormat="1">
      <c r="A129" s="38"/>
      <c r="B129" s="39"/>
      <c r="C129" s="40"/>
      <c r="D129" s="217" t="s">
        <v>129</v>
      </c>
      <c r="E129" s="40"/>
      <c r="F129" s="218" t="s">
        <v>195</v>
      </c>
      <c r="G129" s="40"/>
      <c r="H129" s="40"/>
      <c r="I129" s="219"/>
      <c r="J129" s="40"/>
      <c r="K129" s="40"/>
      <c r="L129" s="44"/>
      <c r="M129" s="220"/>
      <c r="N129" s="221"/>
      <c r="O129" s="84"/>
      <c r="P129" s="84"/>
      <c r="Q129" s="84"/>
      <c r="R129" s="84"/>
      <c r="S129" s="84"/>
      <c r="T129" s="85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129</v>
      </c>
      <c r="AU129" s="17" t="s">
        <v>83</v>
      </c>
    </row>
    <row r="130" s="2" customFormat="1">
      <c r="A130" s="38"/>
      <c r="B130" s="39"/>
      <c r="C130" s="40"/>
      <c r="D130" s="224" t="s">
        <v>196</v>
      </c>
      <c r="E130" s="40"/>
      <c r="F130" s="234" t="s">
        <v>197</v>
      </c>
      <c r="G130" s="40"/>
      <c r="H130" s="40"/>
      <c r="I130" s="219"/>
      <c r="J130" s="40"/>
      <c r="K130" s="40"/>
      <c r="L130" s="44"/>
      <c r="M130" s="220"/>
      <c r="N130" s="221"/>
      <c r="O130" s="84"/>
      <c r="P130" s="84"/>
      <c r="Q130" s="84"/>
      <c r="R130" s="84"/>
      <c r="S130" s="84"/>
      <c r="T130" s="85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7" t="s">
        <v>196</v>
      </c>
      <c r="AU130" s="17" t="s">
        <v>83</v>
      </c>
    </row>
    <row r="131" s="13" customFormat="1">
      <c r="A131" s="13"/>
      <c r="B131" s="222"/>
      <c r="C131" s="223"/>
      <c r="D131" s="224" t="s">
        <v>131</v>
      </c>
      <c r="E131" s="223"/>
      <c r="F131" s="226" t="s">
        <v>198</v>
      </c>
      <c r="G131" s="223"/>
      <c r="H131" s="227">
        <v>4190.8999999999996</v>
      </c>
      <c r="I131" s="228"/>
      <c r="J131" s="223"/>
      <c r="K131" s="223"/>
      <c r="L131" s="229"/>
      <c r="M131" s="230"/>
      <c r="N131" s="231"/>
      <c r="O131" s="231"/>
      <c r="P131" s="231"/>
      <c r="Q131" s="231"/>
      <c r="R131" s="231"/>
      <c r="S131" s="231"/>
      <c r="T131" s="23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3" t="s">
        <v>131</v>
      </c>
      <c r="AU131" s="233" t="s">
        <v>83</v>
      </c>
      <c r="AV131" s="13" t="s">
        <v>83</v>
      </c>
      <c r="AW131" s="13" t="s">
        <v>4</v>
      </c>
      <c r="AX131" s="13" t="s">
        <v>81</v>
      </c>
      <c r="AY131" s="233" t="s">
        <v>120</v>
      </c>
    </row>
    <row r="132" s="2" customFormat="1" ht="24.15" customHeight="1">
      <c r="A132" s="38"/>
      <c r="B132" s="39"/>
      <c r="C132" s="204" t="s">
        <v>199</v>
      </c>
      <c r="D132" s="204" t="s">
        <v>122</v>
      </c>
      <c r="E132" s="205" t="s">
        <v>200</v>
      </c>
      <c r="F132" s="206" t="s">
        <v>201</v>
      </c>
      <c r="G132" s="207" t="s">
        <v>135</v>
      </c>
      <c r="H132" s="208">
        <v>37.119999999999997</v>
      </c>
      <c r="I132" s="209"/>
      <c r="J132" s="210">
        <f>ROUND(I132*H132,2)</f>
        <v>0</v>
      </c>
      <c r="K132" s="206" t="s">
        <v>126</v>
      </c>
      <c r="L132" s="44"/>
      <c r="M132" s="211" t="s">
        <v>19</v>
      </c>
      <c r="N132" s="212" t="s">
        <v>44</v>
      </c>
      <c r="O132" s="84"/>
      <c r="P132" s="213">
        <f>O132*H132</f>
        <v>0</v>
      </c>
      <c r="Q132" s="213">
        <v>0</v>
      </c>
      <c r="R132" s="213">
        <f>Q132*H132</f>
        <v>0</v>
      </c>
      <c r="S132" s="213">
        <v>0</v>
      </c>
      <c r="T132" s="214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15" t="s">
        <v>127</v>
      </c>
      <c r="AT132" s="215" t="s">
        <v>122</v>
      </c>
      <c r="AU132" s="215" t="s">
        <v>83</v>
      </c>
      <c r="AY132" s="17" t="s">
        <v>120</v>
      </c>
      <c r="BE132" s="216">
        <f>IF(N132="základní",J132,0)</f>
        <v>0</v>
      </c>
      <c r="BF132" s="216">
        <f>IF(N132="snížená",J132,0)</f>
        <v>0</v>
      </c>
      <c r="BG132" s="216">
        <f>IF(N132="zákl. přenesená",J132,0)</f>
        <v>0</v>
      </c>
      <c r="BH132" s="216">
        <f>IF(N132="sníž. přenesená",J132,0)</f>
        <v>0</v>
      </c>
      <c r="BI132" s="216">
        <f>IF(N132="nulová",J132,0)</f>
        <v>0</v>
      </c>
      <c r="BJ132" s="17" t="s">
        <v>81</v>
      </c>
      <c r="BK132" s="216">
        <f>ROUND(I132*H132,2)</f>
        <v>0</v>
      </c>
      <c r="BL132" s="17" t="s">
        <v>127</v>
      </c>
      <c r="BM132" s="215" t="s">
        <v>202</v>
      </c>
    </row>
    <row r="133" s="2" customFormat="1">
      <c r="A133" s="38"/>
      <c r="B133" s="39"/>
      <c r="C133" s="40"/>
      <c r="D133" s="217" t="s">
        <v>129</v>
      </c>
      <c r="E133" s="40"/>
      <c r="F133" s="218" t="s">
        <v>203</v>
      </c>
      <c r="G133" s="40"/>
      <c r="H133" s="40"/>
      <c r="I133" s="219"/>
      <c r="J133" s="40"/>
      <c r="K133" s="40"/>
      <c r="L133" s="44"/>
      <c r="M133" s="220"/>
      <c r="N133" s="221"/>
      <c r="O133" s="84"/>
      <c r="P133" s="84"/>
      <c r="Q133" s="84"/>
      <c r="R133" s="84"/>
      <c r="S133" s="84"/>
      <c r="T133" s="85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129</v>
      </c>
      <c r="AU133" s="17" t="s">
        <v>83</v>
      </c>
    </row>
    <row r="134" s="13" customFormat="1">
      <c r="A134" s="13"/>
      <c r="B134" s="222"/>
      <c r="C134" s="223"/>
      <c r="D134" s="224" t="s">
        <v>131</v>
      </c>
      <c r="E134" s="225" t="s">
        <v>19</v>
      </c>
      <c r="F134" s="226" t="s">
        <v>204</v>
      </c>
      <c r="G134" s="223"/>
      <c r="H134" s="227">
        <v>37.119999999999997</v>
      </c>
      <c r="I134" s="228"/>
      <c r="J134" s="223"/>
      <c r="K134" s="223"/>
      <c r="L134" s="229"/>
      <c r="M134" s="230"/>
      <c r="N134" s="231"/>
      <c r="O134" s="231"/>
      <c r="P134" s="231"/>
      <c r="Q134" s="231"/>
      <c r="R134" s="231"/>
      <c r="S134" s="231"/>
      <c r="T134" s="23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3" t="s">
        <v>131</v>
      </c>
      <c r="AU134" s="233" t="s">
        <v>83</v>
      </c>
      <c r="AV134" s="13" t="s">
        <v>83</v>
      </c>
      <c r="AW134" s="13" t="s">
        <v>32</v>
      </c>
      <c r="AX134" s="13" t="s">
        <v>73</v>
      </c>
      <c r="AY134" s="233" t="s">
        <v>120</v>
      </c>
    </row>
    <row r="135" s="2" customFormat="1" ht="24.15" customHeight="1">
      <c r="A135" s="38"/>
      <c r="B135" s="39"/>
      <c r="C135" s="204" t="s">
        <v>8</v>
      </c>
      <c r="D135" s="204" t="s">
        <v>122</v>
      </c>
      <c r="E135" s="205" t="s">
        <v>205</v>
      </c>
      <c r="F135" s="206" t="s">
        <v>206</v>
      </c>
      <c r="G135" s="207" t="s">
        <v>135</v>
      </c>
      <c r="H135" s="208">
        <v>1210.356</v>
      </c>
      <c r="I135" s="209"/>
      <c r="J135" s="210">
        <f>ROUND(I135*H135,2)</f>
        <v>0</v>
      </c>
      <c r="K135" s="206" t="s">
        <v>126</v>
      </c>
      <c r="L135" s="44"/>
      <c r="M135" s="211" t="s">
        <v>19</v>
      </c>
      <c r="N135" s="212" t="s">
        <v>44</v>
      </c>
      <c r="O135" s="84"/>
      <c r="P135" s="213">
        <f>O135*H135</f>
        <v>0</v>
      </c>
      <c r="Q135" s="213">
        <v>0</v>
      </c>
      <c r="R135" s="213">
        <f>Q135*H135</f>
        <v>0</v>
      </c>
      <c r="S135" s="213">
        <v>0</v>
      </c>
      <c r="T135" s="214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5" t="s">
        <v>127</v>
      </c>
      <c r="AT135" s="215" t="s">
        <v>122</v>
      </c>
      <c r="AU135" s="215" t="s">
        <v>83</v>
      </c>
      <c r="AY135" s="17" t="s">
        <v>120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17" t="s">
        <v>81</v>
      </c>
      <c r="BK135" s="216">
        <f>ROUND(I135*H135,2)</f>
        <v>0</v>
      </c>
      <c r="BL135" s="17" t="s">
        <v>127</v>
      </c>
      <c r="BM135" s="215" t="s">
        <v>207</v>
      </c>
    </row>
    <row r="136" s="2" customFormat="1">
      <c r="A136" s="38"/>
      <c r="B136" s="39"/>
      <c r="C136" s="40"/>
      <c r="D136" s="217" t="s">
        <v>129</v>
      </c>
      <c r="E136" s="40"/>
      <c r="F136" s="218" t="s">
        <v>208</v>
      </c>
      <c r="G136" s="40"/>
      <c r="H136" s="40"/>
      <c r="I136" s="219"/>
      <c r="J136" s="40"/>
      <c r="K136" s="40"/>
      <c r="L136" s="44"/>
      <c r="M136" s="220"/>
      <c r="N136" s="221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129</v>
      </c>
      <c r="AU136" s="17" t="s">
        <v>83</v>
      </c>
    </row>
    <row r="137" s="13" customFormat="1">
      <c r="A137" s="13"/>
      <c r="B137" s="222"/>
      <c r="C137" s="223"/>
      <c r="D137" s="224" t="s">
        <v>131</v>
      </c>
      <c r="E137" s="225" t="s">
        <v>19</v>
      </c>
      <c r="F137" s="226" t="s">
        <v>209</v>
      </c>
      <c r="G137" s="223"/>
      <c r="H137" s="227">
        <v>1210.356</v>
      </c>
      <c r="I137" s="228"/>
      <c r="J137" s="223"/>
      <c r="K137" s="223"/>
      <c r="L137" s="229"/>
      <c r="M137" s="230"/>
      <c r="N137" s="231"/>
      <c r="O137" s="231"/>
      <c r="P137" s="231"/>
      <c r="Q137" s="231"/>
      <c r="R137" s="231"/>
      <c r="S137" s="231"/>
      <c r="T137" s="23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3" t="s">
        <v>131</v>
      </c>
      <c r="AU137" s="233" t="s">
        <v>83</v>
      </c>
      <c r="AV137" s="13" t="s">
        <v>83</v>
      </c>
      <c r="AW137" s="13" t="s">
        <v>32</v>
      </c>
      <c r="AX137" s="13" t="s">
        <v>73</v>
      </c>
      <c r="AY137" s="233" t="s">
        <v>120</v>
      </c>
    </row>
    <row r="138" s="2" customFormat="1" ht="24.15" customHeight="1">
      <c r="A138" s="38"/>
      <c r="B138" s="39"/>
      <c r="C138" s="204" t="s">
        <v>210</v>
      </c>
      <c r="D138" s="204" t="s">
        <v>122</v>
      </c>
      <c r="E138" s="205" t="s">
        <v>211</v>
      </c>
      <c r="F138" s="206" t="s">
        <v>212</v>
      </c>
      <c r="G138" s="207" t="s">
        <v>213</v>
      </c>
      <c r="H138" s="208">
        <v>733.40800000000002</v>
      </c>
      <c r="I138" s="209"/>
      <c r="J138" s="210">
        <f>ROUND(I138*H138,2)</f>
        <v>0</v>
      </c>
      <c r="K138" s="206" t="s">
        <v>126</v>
      </c>
      <c r="L138" s="44"/>
      <c r="M138" s="211" t="s">
        <v>19</v>
      </c>
      <c r="N138" s="212" t="s">
        <v>44</v>
      </c>
      <c r="O138" s="84"/>
      <c r="P138" s="213">
        <f>O138*H138</f>
        <v>0</v>
      </c>
      <c r="Q138" s="213">
        <v>0</v>
      </c>
      <c r="R138" s="213">
        <f>Q138*H138</f>
        <v>0</v>
      </c>
      <c r="S138" s="213">
        <v>0</v>
      </c>
      <c r="T138" s="214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15" t="s">
        <v>127</v>
      </c>
      <c r="AT138" s="215" t="s">
        <v>122</v>
      </c>
      <c r="AU138" s="215" t="s">
        <v>83</v>
      </c>
      <c r="AY138" s="17" t="s">
        <v>120</v>
      </c>
      <c r="BE138" s="216">
        <f>IF(N138="základní",J138,0)</f>
        <v>0</v>
      </c>
      <c r="BF138" s="216">
        <f>IF(N138="snížená",J138,0)</f>
        <v>0</v>
      </c>
      <c r="BG138" s="216">
        <f>IF(N138="zákl. přenesená",J138,0)</f>
        <v>0</v>
      </c>
      <c r="BH138" s="216">
        <f>IF(N138="sníž. přenesená",J138,0)</f>
        <v>0</v>
      </c>
      <c r="BI138" s="216">
        <f>IF(N138="nulová",J138,0)</f>
        <v>0</v>
      </c>
      <c r="BJ138" s="17" t="s">
        <v>81</v>
      </c>
      <c r="BK138" s="216">
        <f>ROUND(I138*H138,2)</f>
        <v>0</v>
      </c>
      <c r="BL138" s="17" t="s">
        <v>127</v>
      </c>
      <c r="BM138" s="215" t="s">
        <v>214</v>
      </c>
    </row>
    <row r="139" s="2" customFormat="1">
      <c r="A139" s="38"/>
      <c r="B139" s="39"/>
      <c r="C139" s="40"/>
      <c r="D139" s="217" t="s">
        <v>129</v>
      </c>
      <c r="E139" s="40"/>
      <c r="F139" s="218" t="s">
        <v>215</v>
      </c>
      <c r="G139" s="40"/>
      <c r="H139" s="40"/>
      <c r="I139" s="219"/>
      <c r="J139" s="40"/>
      <c r="K139" s="40"/>
      <c r="L139" s="44"/>
      <c r="M139" s="220"/>
      <c r="N139" s="221"/>
      <c r="O139" s="84"/>
      <c r="P139" s="84"/>
      <c r="Q139" s="84"/>
      <c r="R139" s="84"/>
      <c r="S139" s="84"/>
      <c r="T139" s="85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129</v>
      </c>
      <c r="AU139" s="17" t="s">
        <v>83</v>
      </c>
    </row>
    <row r="140" s="13" customFormat="1">
      <c r="A140" s="13"/>
      <c r="B140" s="222"/>
      <c r="C140" s="223"/>
      <c r="D140" s="224" t="s">
        <v>131</v>
      </c>
      <c r="E140" s="225" t="s">
        <v>19</v>
      </c>
      <c r="F140" s="226" t="s">
        <v>216</v>
      </c>
      <c r="G140" s="223"/>
      <c r="H140" s="227">
        <v>419.08999999999998</v>
      </c>
      <c r="I140" s="228"/>
      <c r="J140" s="223"/>
      <c r="K140" s="223"/>
      <c r="L140" s="229"/>
      <c r="M140" s="230"/>
      <c r="N140" s="231"/>
      <c r="O140" s="231"/>
      <c r="P140" s="231"/>
      <c r="Q140" s="231"/>
      <c r="R140" s="231"/>
      <c r="S140" s="231"/>
      <c r="T140" s="23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3" t="s">
        <v>131</v>
      </c>
      <c r="AU140" s="233" t="s">
        <v>83</v>
      </c>
      <c r="AV140" s="13" t="s">
        <v>83</v>
      </c>
      <c r="AW140" s="13" t="s">
        <v>32</v>
      </c>
      <c r="AX140" s="13" t="s">
        <v>73</v>
      </c>
      <c r="AY140" s="233" t="s">
        <v>120</v>
      </c>
    </row>
    <row r="141" s="13" customFormat="1">
      <c r="A141" s="13"/>
      <c r="B141" s="222"/>
      <c r="C141" s="223"/>
      <c r="D141" s="224" t="s">
        <v>131</v>
      </c>
      <c r="E141" s="223"/>
      <c r="F141" s="226" t="s">
        <v>217</v>
      </c>
      <c r="G141" s="223"/>
      <c r="H141" s="227">
        <v>733.40800000000002</v>
      </c>
      <c r="I141" s="228"/>
      <c r="J141" s="223"/>
      <c r="K141" s="223"/>
      <c r="L141" s="229"/>
      <c r="M141" s="230"/>
      <c r="N141" s="231"/>
      <c r="O141" s="231"/>
      <c r="P141" s="231"/>
      <c r="Q141" s="231"/>
      <c r="R141" s="231"/>
      <c r="S141" s="231"/>
      <c r="T141" s="23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3" t="s">
        <v>131</v>
      </c>
      <c r="AU141" s="233" t="s">
        <v>83</v>
      </c>
      <c r="AV141" s="13" t="s">
        <v>83</v>
      </c>
      <c r="AW141" s="13" t="s">
        <v>4</v>
      </c>
      <c r="AX141" s="13" t="s">
        <v>81</v>
      </c>
      <c r="AY141" s="233" t="s">
        <v>120</v>
      </c>
    </row>
    <row r="142" s="2" customFormat="1" ht="24.15" customHeight="1">
      <c r="A142" s="38"/>
      <c r="B142" s="39"/>
      <c r="C142" s="204" t="s">
        <v>218</v>
      </c>
      <c r="D142" s="204" t="s">
        <v>122</v>
      </c>
      <c r="E142" s="205" t="s">
        <v>219</v>
      </c>
      <c r="F142" s="206" t="s">
        <v>220</v>
      </c>
      <c r="G142" s="207" t="s">
        <v>135</v>
      </c>
      <c r="H142" s="208">
        <v>791.26599999999996</v>
      </c>
      <c r="I142" s="209"/>
      <c r="J142" s="210">
        <f>ROUND(I142*H142,2)</f>
        <v>0</v>
      </c>
      <c r="K142" s="206" t="s">
        <v>126</v>
      </c>
      <c r="L142" s="44"/>
      <c r="M142" s="211" t="s">
        <v>19</v>
      </c>
      <c r="N142" s="212" t="s">
        <v>44</v>
      </c>
      <c r="O142" s="84"/>
      <c r="P142" s="213">
        <f>O142*H142</f>
        <v>0</v>
      </c>
      <c r="Q142" s="213">
        <v>0</v>
      </c>
      <c r="R142" s="213">
        <f>Q142*H142</f>
        <v>0</v>
      </c>
      <c r="S142" s="213">
        <v>0</v>
      </c>
      <c r="T142" s="214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5" t="s">
        <v>127</v>
      </c>
      <c r="AT142" s="215" t="s">
        <v>122</v>
      </c>
      <c r="AU142" s="215" t="s">
        <v>83</v>
      </c>
      <c r="AY142" s="17" t="s">
        <v>120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17" t="s">
        <v>81</v>
      </c>
      <c r="BK142" s="216">
        <f>ROUND(I142*H142,2)</f>
        <v>0</v>
      </c>
      <c r="BL142" s="17" t="s">
        <v>127</v>
      </c>
      <c r="BM142" s="215" t="s">
        <v>221</v>
      </c>
    </row>
    <row r="143" s="2" customFormat="1">
      <c r="A143" s="38"/>
      <c r="B143" s="39"/>
      <c r="C143" s="40"/>
      <c r="D143" s="217" t="s">
        <v>129</v>
      </c>
      <c r="E143" s="40"/>
      <c r="F143" s="218" t="s">
        <v>222</v>
      </c>
      <c r="G143" s="40"/>
      <c r="H143" s="40"/>
      <c r="I143" s="219"/>
      <c r="J143" s="40"/>
      <c r="K143" s="40"/>
      <c r="L143" s="44"/>
      <c r="M143" s="220"/>
      <c r="N143" s="221"/>
      <c r="O143" s="84"/>
      <c r="P143" s="84"/>
      <c r="Q143" s="84"/>
      <c r="R143" s="84"/>
      <c r="S143" s="84"/>
      <c r="T143" s="85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129</v>
      </c>
      <c r="AU143" s="17" t="s">
        <v>83</v>
      </c>
    </row>
    <row r="144" s="13" customFormat="1">
      <c r="A144" s="13"/>
      <c r="B144" s="222"/>
      <c r="C144" s="223"/>
      <c r="D144" s="224" t="s">
        <v>131</v>
      </c>
      <c r="E144" s="225" t="s">
        <v>19</v>
      </c>
      <c r="F144" s="226" t="s">
        <v>223</v>
      </c>
      <c r="G144" s="223"/>
      <c r="H144" s="227">
        <v>791.26599999999996</v>
      </c>
      <c r="I144" s="228"/>
      <c r="J144" s="223"/>
      <c r="K144" s="223"/>
      <c r="L144" s="229"/>
      <c r="M144" s="230"/>
      <c r="N144" s="231"/>
      <c r="O144" s="231"/>
      <c r="P144" s="231"/>
      <c r="Q144" s="231"/>
      <c r="R144" s="231"/>
      <c r="S144" s="231"/>
      <c r="T144" s="23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3" t="s">
        <v>131</v>
      </c>
      <c r="AU144" s="233" t="s">
        <v>83</v>
      </c>
      <c r="AV144" s="13" t="s">
        <v>83</v>
      </c>
      <c r="AW144" s="13" t="s">
        <v>32</v>
      </c>
      <c r="AX144" s="13" t="s">
        <v>73</v>
      </c>
      <c r="AY144" s="233" t="s">
        <v>120</v>
      </c>
    </row>
    <row r="145" s="2" customFormat="1" ht="37.8" customHeight="1">
      <c r="A145" s="38"/>
      <c r="B145" s="39"/>
      <c r="C145" s="204" t="s">
        <v>224</v>
      </c>
      <c r="D145" s="204" t="s">
        <v>122</v>
      </c>
      <c r="E145" s="205" t="s">
        <v>225</v>
      </c>
      <c r="F145" s="206" t="s">
        <v>226</v>
      </c>
      <c r="G145" s="207" t="s">
        <v>135</v>
      </c>
      <c r="H145" s="208">
        <v>270.15800000000002</v>
      </c>
      <c r="I145" s="209"/>
      <c r="J145" s="210">
        <f>ROUND(I145*H145,2)</f>
        <v>0</v>
      </c>
      <c r="K145" s="206" t="s">
        <v>126</v>
      </c>
      <c r="L145" s="44"/>
      <c r="M145" s="211" t="s">
        <v>19</v>
      </c>
      <c r="N145" s="212" t="s">
        <v>44</v>
      </c>
      <c r="O145" s="84"/>
      <c r="P145" s="213">
        <f>O145*H145</f>
        <v>0</v>
      </c>
      <c r="Q145" s="213">
        <v>0</v>
      </c>
      <c r="R145" s="213">
        <f>Q145*H145</f>
        <v>0</v>
      </c>
      <c r="S145" s="213">
        <v>0</v>
      </c>
      <c r="T145" s="214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15" t="s">
        <v>127</v>
      </c>
      <c r="AT145" s="215" t="s">
        <v>122</v>
      </c>
      <c r="AU145" s="215" t="s">
        <v>83</v>
      </c>
      <c r="AY145" s="17" t="s">
        <v>120</v>
      </c>
      <c r="BE145" s="216">
        <f>IF(N145="základní",J145,0)</f>
        <v>0</v>
      </c>
      <c r="BF145" s="216">
        <f>IF(N145="snížená",J145,0)</f>
        <v>0</v>
      </c>
      <c r="BG145" s="216">
        <f>IF(N145="zákl. přenesená",J145,0)</f>
        <v>0</v>
      </c>
      <c r="BH145" s="216">
        <f>IF(N145="sníž. přenesená",J145,0)</f>
        <v>0</v>
      </c>
      <c r="BI145" s="216">
        <f>IF(N145="nulová",J145,0)</f>
        <v>0</v>
      </c>
      <c r="BJ145" s="17" t="s">
        <v>81</v>
      </c>
      <c r="BK145" s="216">
        <f>ROUND(I145*H145,2)</f>
        <v>0</v>
      </c>
      <c r="BL145" s="17" t="s">
        <v>127</v>
      </c>
      <c r="BM145" s="215" t="s">
        <v>227</v>
      </c>
    </row>
    <row r="146" s="2" customFormat="1">
      <c r="A146" s="38"/>
      <c r="B146" s="39"/>
      <c r="C146" s="40"/>
      <c r="D146" s="217" t="s">
        <v>129</v>
      </c>
      <c r="E146" s="40"/>
      <c r="F146" s="218" t="s">
        <v>228</v>
      </c>
      <c r="G146" s="40"/>
      <c r="H146" s="40"/>
      <c r="I146" s="219"/>
      <c r="J146" s="40"/>
      <c r="K146" s="40"/>
      <c r="L146" s="44"/>
      <c r="M146" s="220"/>
      <c r="N146" s="221"/>
      <c r="O146" s="84"/>
      <c r="P146" s="84"/>
      <c r="Q146" s="84"/>
      <c r="R146" s="84"/>
      <c r="S146" s="84"/>
      <c r="T146" s="85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129</v>
      </c>
      <c r="AU146" s="17" t="s">
        <v>83</v>
      </c>
    </row>
    <row r="147" s="13" customFormat="1">
      <c r="A147" s="13"/>
      <c r="B147" s="222"/>
      <c r="C147" s="223"/>
      <c r="D147" s="224" t="s">
        <v>131</v>
      </c>
      <c r="E147" s="225" t="s">
        <v>19</v>
      </c>
      <c r="F147" s="226" t="s">
        <v>229</v>
      </c>
      <c r="G147" s="223"/>
      <c r="H147" s="227">
        <v>270.15800000000002</v>
      </c>
      <c r="I147" s="228"/>
      <c r="J147" s="223"/>
      <c r="K147" s="223"/>
      <c r="L147" s="229"/>
      <c r="M147" s="230"/>
      <c r="N147" s="231"/>
      <c r="O147" s="231"/>
      <c r="P147" s="231"/>
      <c r="Q147" s="231"/>
      <c r="R147" s="231"/>
      <c r="S147" s="231"/>
      <c r="T147" s="23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3" t="s">
        <v>131</v>
      </c>
      <c r="AU147" s="233" t="s">
        <v>83</v>
      </c>
      <c r="AV147" s="13" t="s">
        <v>83</v>
      </c>
      <c r="AW147" s="13" t="s">
        <v>32</v>
      </c>
      <c r="AX147" s="13" t="s">
        <v>73</v>
      </c>
      <c r="AY147" s="233" t="s">
        <v>120</v>
      </c>
    </row>
    <row r="148" s="2" customFormat="1" ht="16.5" customHeight="1">
      <c r="A148" s="38"/>
      <c r="B148" s="39"/>
      <c r="C148" s="235" t="s">
        <v>230</v>
      </c>
      <c r="D148" s="235" t="s">
        <v>231</v>
      </c>
      <c r="E148" s="236" t="s">
        <v>232</v>
      </c>
      <c r="F148" s="237" t="s">
        <v>233</v>
      </c>
      <c r="G148" s="238" t="s">
        <v>213</v>
      </c>
      <c r="H148" s="239">
        <v>540.31600000000003</v>
      </c>
      <c r="I148" s="240"/>
      <c r="J148" s="241">
        <f>ROUND(I148*H148,2)</f>
        <v>0</v>
      </c>
      <c r="K148" s="237" t="s">
        <v>126</v>
      </c>
      <c r="L148" s="242"/>
      <c r="M148" s="243" t="s">
        <v>19</v>
      </c>
      <c r="N148" s="244" t="s">
        <v>44</v>
      </c>
      <c r="O148" s="84"/>
      <c r="P148" s="213">
        <f>O148*H148</f>
        <v>0</v>
      </c>
      <c r="Q148" s="213">
        <v>0</v>
      </c>
      <c r="R148" s="213">
        <f>Q148*H148</f>
        <v>0</v>
      </c>
      <c r="S148" s="213">
        <v>0</v>
      </c>
      <c r="T148" s="214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15" t="s">
        <v>175</v>
      </c>
      <c r="AT148" s="215" t="s">
        <v>231</v>
      </c>
      <c r="AU148" s="215" t="s">
        <v>83</v>
      </c>
      <c r="AY148" s="17" t="s">
        <v>120</v>
      </c>
      <c r="BE148" s="216">
        <f>IF(N148="základní",J148,0)</f>
        <v>0</v>
      </c>
      <c r="BF148" s="216">
        <f>IF(N148="snížená",J148,0)</f>
        <v>0</v>
      </c>
      <c r="BG148" s="216">
        <f>IF(N148="zákl. přenesená",J148,0)</f>
        <v>0</v>
      </c>
      <c r="BH148" s="216">
        <f>IF(N148="sníž. přenesená",J148,0)</f>
        <v>0</v>
      </c>
      <c r="BI148" s="216">
        <f>IF(N148="nulová",J148,0)</f>
        <v>0</v>
      </c>
      <c r="BJ148" s="17" t="s">
        <v>81</v>
      </c>
      <c r="BK148" s="216">
        <f>ROUND(I148*H148,2)</f>
        <v>0</v>
      </c>
      <c r="BL148" s="17" t="s">
        <v>127</v>
      </c>
      <c r="BM148" s="215" t="s">
        <v>234</v>
      </c>
    </row>
    <row r="149" s="13" customFormat="1">
      <c r="A149" s="13"/>
      <c r="B149" s="222"/>
      <c r="C149" s="223"/>
      <c r="D149" s="224" t="s">
        <v>131</v>
      </c>
      <c r="E149" s="223"/>
      <c r="F149" s="226" t="s">
        <v>235</v>
      </c>
      <c r="G149" s="223"/>
      <c r="H149" s="227">
        <v>540.31600000000003</v>
      </c>
      <c r="I149" s="228"/>
      <c r="J149" s="223"/>
      <c r="K149" s="223"/>
      <c r="L149" s="229"/>
      <c r="M149" s="230"/>
      <c r="N149" s="231"/>
      <c r="O149" s="231"/>
      <c r="P149" s="231"/>
      <c r="Q149" s="231"/>
      <c r="R149" s="231"/>
      <c r="S149" s="231"/>
      <c r="T149" s="23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3" t="s">
        <v>131</v>
      </c>
      <c r="AU149" s="233" t="s">
        <v>83</v>
      </c>
      <c r="AV149" s="13" t="s">
        <v>83</v>
      </c>
      <c r="AW149" s="13" t="s">
        <v>4</v>
      </c>
      <c r="AX149" s="13" t="s">
        <v>81</v>
      </c>
      <c r="AY149" s="233" t="s">
        <v>120</v>
      </c>
    </row>
    <row r="150" s="2" customFormat="1" ht="24.15" customHeight="1">
      <c r="A150" s="38"/>
      <c r="B150" s="39"/>
      <c r="C150" s="204" t="s">
        <v>236</v>
      </c>
      <c r="D150" s="204" t="s">
        <v>122</v>
      </c>
      <c r="E150" s="205" t="s">
        <v>237</v>
      </c>
      <c r="F150" s="206" t="s">
        <v>238</v>
      </c>
      <c r="G150" s="207" t="s">
        <v>125</v>
      </c>
      <c r="H150" s="208">
        <v>185.59999999999999</v>
      </c>
      <c r="I150" s="209"/>
      <c r="J150" s="210">
        <f>ROUND(I150*H150,2)</f>
        <v>0</v>
      </c>
      <c r="K150" s="206" t="s">
        <v>126</v>
      </c>
      <c r="L150" s="44"/>
      <c r="M150" s="211" t="s">
        <v>19</v>
      </c>
      <c r="N150" s="212" t="s">
        <v>44</v>
      </c>
      <c r="O150" s="84"/>
      <c r="P150" s="213">
        <f>O150*H150</f>
        <v>0</v>
      </c>
      <c r="Q150" s="213">
        <v>0</v>
      </c>
      <c r="R150" s="213">
        <f>Q150*H150</f>
        <v>0</v>
      </c>
      <c r="S150" s="213">
        <v>0</v>
      </c>
      <c r="T150" s="214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15" t="s">
        <v>127</v>
      </c>
      <c r="AT150" s="215" t="s">
        <v>122</v>
      </c>
      <c r="AU150" s="215" t="s">
        <v>83</v>
      </c>
      <c r="AY150" s="17" t="s">
        <v>120</v>
      </c>
      <c r="BE150" s="216">
        <f>IF(N150="základní",J150,0)</f>
        <v>0</v>
      </c>
      <c r="BF150" s="216">
        <f>IF(N150="snížená",J150,0)</f>
        <v>0</v>
      </c>
      <c r="BG150" s="216">
        <f>IF(N150="zákl. přenesená",J150,0)</f>
        <v>0</v>
      </c>
      <c r="BH150" s="216">
        <f>IF(N150="sníž. přenesená",J150,0)</f>
        <v>0</v>
      </c>
      <c r="BI150" s="216">
        <f>IF(N150="nulová",J150,0)</f>
        <v>0</v>
      </c>
      <c r="BJ150" s="17" t="s">
        <v>81</v>
      </c>
      <c r="BK150" s="216">
        <f>ROUND(I150*H150,2)</f>
        <v>0</v>
      </c>
      <c r="BL150" s="17" t="s">
        <v>127</v>
      </c>
      <c r="BM150" s="215" t="s">
        <v>239</v>
      </c>
    </row>
    <row r="151" s="2" customFormat="1">
      <c r="A151" s="38"/>
      <c r="B151" s="39"/>
      <c r="C151" s="40"/>
      <c r="D151" s="217" t="s">
        <v>129</v>
      </c>
      <c r="E151" s="40"/>
      <c r="F151" s="218" t="s">
        <v>240</v>
      </c>
      <c r="G151" s="40"/>
      <c r="H151" s="40"/>
      <c r="I151" s="219"/>
      <c r="J151" s="40"/>
      <c r="K151" s="40"/>
      <c r="L151" s="44"/>
      <c r="M151" s="220"/>
      <c r="N151" s="221"/>
      <c r="O151" s="84"/>
      <c r="P151" s="84"/>
      <c r="Q151" s="84"/>
      <c r="R151" s="84"/>
      <c r="S151" s="84"/>
      <c r="T151" s="85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129</v>
      </c>
      <c r="AU151" s="17" t="s">
        <v>83</v>
      </c>
    </row>
    <row r="152" s="13" customFormat="1">
      <c r="A152" s="13"/>
      <c r="B152" s="222"/>
      <c r="C152" s="223"/>
      <c r="D152" s="224" t="s">
        <v>131</v>
      </c>
      <c r="E152" s="225" t="s">
        <v>19</v>
      </c>
      <c r="F152" s="226" t="s">
        <v>241</v>
      </c>
      <c r="G152" s="223"/>
      <c r="H152" s="227">
        <v>185.59999999999999</v>
      </c>
      <c r="I152" s="228"/>
      <c r="J152" s="223"/>
      <c r="K152" s="223"/>
      <c r="L152" s="229"/>
      <c r="M152" s="230"/>
      <c r="N152" s="231"/>
      <c r="O152" s="231"/>
      <c r="P152" s="231"/>
      <c r="Q152" s="231"/>
      <c r="R152" s="231"/>
      <c r="S152" s="231"/>
      <c r="T152" s="23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3" t="s">
        <v>131</v>
      </c>
      <c r="AU152" s="233" t="s">
        <v>83</v>
      </c>
      <c r="AV152" s="13" t="s">
        <v>83</v>
      </c>
      <c r="AW152" s="13" t="s">
        <v>32</v>
      </c>
      <c r="AX152" s="13" t="s">
        <v>73</v>
      </c>
      <c r="AY152" s="233" t="s">
        <v>120</v>
      </c>
    </row>
    <row r="153" s="2" customFormat="1" ht="24.15" customHeight="1">
      <c r="A153" s="38"/>
      <c r="B153" s="39"/>
      <c r="C153" s="204" t="s">
        <v>242</v>
      </c>
      <c r="D153" s="204" t="s">
        <v>122</v>
      </c>
      <c r="E153" s="205" t="s">
        <v>243</v>
      </c>
      <c r="F153" s="206" t="s">
        <v>244</v>
      </c>
      <c r="G153" s="207" t="s">
        <v>125</v>
      </c>
      <c r="H153" s="208">
        <v>185.59999999999999</v>
      </c>
      <c r="I153" s="209"/>
      <c r="J153" s="210">
        <f>ROUND(I153*H153,2)</f>
        <v>0</v>
      </c>
      <c r="K153" s="206" t="s">
        <v>126</v>
      </c>
      <c r="L153" s="44"/>
      <c r="M153" s="211" t="s">
        <v>19</v>
      </c>
      <c r="N153" s="212" t="s">
        <v>44</v>
      </c>
      <c r="O153" s="84"/>
      <c r="P153" s="213">
        <f>O153*H153</f>
        <v>0</v>
      </c>
      <c r="Q153" s="213">
        <v>0</v>
      </c>
      <c r="R153" s="213">
        <f>Q153*H153</f>
        <v>0</v>
      </c>
      <c r="S153" s="213">
        <v>0</v>
      </c>
      <c r="T153" s="214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15" t="s">
        <v>127</v>
      </c>
      <c r="AT153" s="215" t="s">
        <v>122</v>
      </c>
      <c r="AU153" s="215" t="s">
        <v>83</v>
      </c>
      <c r="AY153" s="17" t="s">
        <v>120</v>
      </c>
      <c r="BE153" s="216">
        <f>IF(N153="základní",J153,0)</f>
        <v>0</v>
      </c>
      <c r="BF153" s="216">
        <f>IF(N153="snížená",J153,0)</f>
        <v>0</v>
      </c>
      <c r="BG153" s="216">
        <f>IF(N153="zákl. přenesená",J153,0)</f>
        <v>0</v>
      </c>
      <c r="BH153" s="216">
        <f>IF(N153="sníž. přenesená",J153,0)</f>
        <v>0</v>
      </c>
      <c r="BI153" s="216">
        <f>IF(N153="nulová",J153,0)</f>
        <v>0</v>
      </c>
      <c r="BJ153" s="17" t="s">
        <v>81</v>
      </c>
      <c r="BK153" s="216">
        <f>ROUND(I153*H153,2)</f>
        <v>0</v>
      </c>
      <c r="BL153" s="17" t="s">
        <v>127</v>
      </c>
      <c r="BM153" s="215" t="s">
        <v>245</v>
      </c>
    </row>
    <row r="154" s="2" customFormat="1">
      <c r="A154" s="38"/>
      <c r="B154" s="39"/>
      <c r="C154" s="40"/>
      <c r="D154" s="217" t="s">
        <v>129</v>
      </c>
      <c r="E154" s="40"/>
      <c r="F154" s="218" t="s">
        <v>246</v>
      </c>
      <c r="G154" s="40"/>
      <c r="H154" s="40"/>
      <c r="I154" s="219"/>
      <c r="J154" s="40"/>
      <c r="K154" s="40"/>
      <c r="L154" s="44"/>
      <c r="M154" s="220"/>
      <c r="N154" s="221"/>
      <c r="O154" s="84"/>
      <c r="P154" s="84"/>
      <c r="Q154" s="84"/>
      <c r="R154" s="84"/>
      <c r="S154" s="84"/>
      <c r="T154" s="85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129</v>
      </c>
      <c r="AU154" s="17" t="s">
        <v>83</v>
      </c>
    </row>
    <row r="155" s="13" customFormat="1">
      <c r="A155" s="13"/>
      <c r="B155" s="222"/>
      <c r="C155" s="223"/>
      <c r="D155" s="224" t="s">
        <v>131</v>
      </c>
      <c r="E155" s="225" t="s">
        <v>19</v>
      </c>
      <c r="F155" s="226" t="s">
        <v>247</v>
      </c>
      <c r="G155" s="223"/>
      <c r="H155" s="227">
        <v>185.59999999999999</v>
      </c>
      <c r="I155" s="228"/>
      <c r="J155" s="223"/>
      <c r="K155" s="223"/>
      <c r="L155" s="229"/>
      <c r="M155" s="230"/>
      <c r="N155" s="231"/>
      <c r="O155" s="231"/>
      <c r="P155" s="231"/>
      <c r="Q155" s="231"/>
      <c r="R155" s="231"/>
      <c r="S155" s="231"/>
      <c r="T155" s="23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3" t="s">
        <v>131</v>
      </c>
      <c r="AU155" s="233" t="s">
        <v>83</v>
      </c>
      <c r="AV155" s="13" t="s">
        <v>83</v>
      </c>
      <c r="AW155" s="13" t="s">
        <v>32</v>
      </c>
      <c r="AX155" s="13" t="s">
        <v>73</v>
      </c>
      <c r="AY155" s="233" t="s">
        <v>120</v>
      </c>
    </row>
    <row r="156" s="2" customFormat="1" ht="16.5" customHeight="1">
      <c r="A156" s="38"/>
      <c r="B156" s="39"/>
      <c r="C156" s="235" t="s">
        <v>248</v>
      </c>
      <c r="D156" s="235" t="s">
        <v>231</v>
      </c>
      <c r="E156" s="236" t="s">
        <v>249</v>
      </c>
      <c r="F156" s="237" t="s">
        <v>250</v>
      </c>
      <c r="G156" s="238" t="s">
        <v>251</v>
      </c>
      <c r="H156" s="239">
        <v>3.7120000000000002</v>
      </c>
      <c r="I156" s="240"/>
      <c r="J156" s="241">
        <f>ROUND(I156*H156,2)</f>
        <v>0</v>
      </c>
      <c r="K156" s="237" t="s">
        <v>126</v>
      </c>
      <c r="L156" s="242"/>
      <c r="M156" s="243" t="s">
        <v>19</v>
      </c>
      <c r="N156" s="244" t="s">
        <v>44</v>
      </c>
      <c r="O156" s="84"/>
      <c r="P156" s="213">
        <f>O156*H156</f>
        <v>0</v>
      </c>
      <c r="Q156" s="213">
        <v>0.001</v>
      </c>
      <c r="R156" s="213">
        <f>Q156*H156</f>
        <v>0.0037120000000000005</v>
      </c>
      <c r="S156" s="213">
        <v>0</v>
      </c>
      <c r="T156" s="214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15" t="s">
        <v>175</v>
      </c>
      <c r="AT156" s="215" t="s">
        <v>231</v>
      </c>
      <c r="AU156" s="215" t="s">
        <v>83</v>
      </c>
      <c r="AY156" s="17" t="s">
        <v>120</v>
      </c>
      <c r="BE156" s="216">
        <f>IF(N156="základní",J156,0)</f>
        <v>0</v>
      </c>
      <c r="BF156" s="216">
        <f>IF(N156="snížená",J156,0)</f>
        <v>0</v>
      </c>
      <c r="BG156" s="216">
        <f>IF(N156="zákl. přenesená",J156,0)</f>
        <v>0</v>
      </c>
      <c r="BH156" s="216">
        <f>IF(N156="sníž. přenesená",J156,0)</f>
        <v>0</v>
      </c>
      <c r="BI156" s="216">
        <f>IF(N156="nulová",J156,0)</f>
        <v>0</v>
      </c>
      <c r="BJ156" s="17" t="s">
        <v>81</v>
      </c>
      <c r="BK156" s="216">
        <f>ROUND(I156*H156,2)</f>
        <v>0</v>
      </c>
      <c r="BL156" s="17" t="s">
        <v>127</v>
      </c>
      <c r="BM156" s="215" t="s">
        <v>252</v>
      </c>
    </row>
    <row r="157" s="13" customFormat="1">
      <c r="A157" s="13"/>
      <c r="B157" s="222"/>
      <c r="C157" s="223"/>
      <c r="D157" s="224" t="s">
        <v>131</v>
      </c>
      <c r="E157" s="223"/>
      <c r="F157" s="226" t="s">
        <v>253</v>
      </c>
      <c r="G157" s="223"/>
      <c r="H157" s="227">
        <v>3.7120000000000002</v>
      </c>
      <c r="I157" s="228"/>
      <c r="J157" s="223"/>
      <c r="K157" s="223"/>
      <c r="L157" s="229"/>
      <c r="M157" s="230"/>
      <c r="N157" s="231"/>
      <c r="O157" s="231"/>
      <c r="P157" s="231"/>
      <c r="Q157" s="231"/>
      <c r="R157" s="231"/>
      <c r="S157" s="231"/>
      <c r="T157" s="23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3" t="s">
        <v>131</v>
      </c>
      <c r="AU157" s="233" t="s">
        <v>83</v>
      </c>
      <c r="AV157" s="13" t="s">
        <v>83</v>
      </c>
      <c r="AW157" s="13" t="s">
        <v>4</v>
      </c>
      <c r="AX157" s="13" t="s">
        <v>81</v>
      </c>
      <c r="AY157" s="233" t="s">
        <v>120</v>
      </c>
    </row>
    <row r="158" s="12" customFormat="1" ht="22.8" customHeight="1">
      <c r="A158" s="12"/>
      <c r="B158" s="188"/>
      <c r="C158" s="189"/>
      <c r="D158" s="190" t="s">
        <v>72</v>
      </c>
      <c r="E158" s="202" t="s">
        <v>127</v>
      </c>
      <c r="F158" s="202" t="s">
        <v>254</v>
      </c>
      <c r="G158" s="189"/>
      <c r="H158" s="189"/>
      <c r="I158" s="192"/>
      <c r="J158" s="203">
        <f>BK158</f>
        <v>0</v>
      </c>
      <c r="K158" s="189"/>
      <c r="L158" s="194"/>
      <c r="M158" s="195"/>
      <c r="N158" s="196"/>
      <c r="O158" s="196"/>
      <c r="P158" s="197">
        <f>SUM(P159:P176)</f>
        <v>0</v>
      </c>
      <c r="Q158" s="196"/>
      <c r="R158" s="197">
        <f>SUM(R159:R176)</f>
        <v>4.1112859999999998</v>
      </c>
      <c r="S158" s="196"/>
      <c r="T158" s="198">
        <f>SUM(T159:T176)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99" t="s">
        <v>81</v>
      </c>
      <c r="AT158" s="200" t="s">
        <v>72</v>
      </c>
      <c r="AU158" s="200" t="s">
        <v>81</v>
      </c>
      <c r="AY158" s="199" t="s">
        <v>120</v>
      </c>
      <c r="BK158" s="201">
        <f>SUM(BK159:BK176)</f>
        <v>0</v>
      </c>
    </row>
    <row r="159" s="2" customFormat="1" ht="16.5" customHeight="1">
      <c r="A159" s="38"/>
      <c r="B159" s="39"/>
      <c r="C159" s="204" t="s">
        <v>255</v>
      </c>
      <c r="D159" s="204" t="s">
        <v>122</v>
      </c>
      <c r="E159" s="205" t="s">
        <v>256</v>
      </c>
      <c r="F159" s="206" t="s">
        <v>257</v>
      </c>
      <c r="G159" s="207" t="s">
        <v>135</v>
      </c>
      <c r="H159" s="208">
        <v>90.480000000000004</v>
      </c>
      <c r="I159" s="209"/>
      <c r="J159" s="210">
        <f>ROUND(I159*H159,2)</f>
        <v>0</v>
      </c>
      <c r="K159" s="206" t="s">
        <v>126</v>
      </c>
      <c r="L159" s="44"/>
      <c r="M159" s="211" t="s">
        <v>19</v>
      </c>
      <c r="N159" s="212" t="s">
        <v>44</v>
      </c>
      <c r="O159" s="84"/>
      <c r="P159" s="213">
        <f>O159*H159</f>
        <v>0</v>
      </c>
      <c r="Q159" s="213">
        <v>0</v>
      </c>
      <c r="R159" s="213">
        <f>Q159*H159</f>
        <v>0</v>
      </c>
      <c r="S159" s="213">
        <v>0</v>
      </c>
      <c r="T159" s="214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15" t="s">
        <v>127</v>
      </c>
      <c r="AT159" s="215" t="s">
        <v>122</v>
      </c>
      <c r="AU159" s="215" t="s">
        <v>83</v>
      </c>
      <c r="AY159" s="17" t="s">
        <v>120</v>
      </c>
      <c r="BE159" s="216">
        <f>IF(N159="základní",J159,0)</f>
        <v>0</v>
      </c>
      <c r="BF159" s="216">
        <f>IF(N159="snížená",J159,0)</f>
        <v>0</v>
      </c>
      <c r="BG159" s="216">
        <f>IF(N159="zákl. přenesená",J159,0)</f>
        <v>0</v>
      </c>
      <c r="BH159" s="216">
        <f>IF(N159="sníž. přenesená",J159,0)</f>
        <v>0</v>
      </c>
      <c r="BI159" s="216">
        <f>IF(N159="nulová",J159,0)</f>
        <v>0</v>
      </c>
      <c r="BJ159" s="17" t="s">
        <v>81</v>
      </c>
      <c r="BK159" s="216">
        <f>ROUND(I159*H159,2)</f>
        <v>0</v>
      </c>
      <c r="BL159" s="17" t="s">
        <v>127</v>
      </c>
      <c r="BM159" s="215" t="s">
        <v>258</v>
      </c>
    </row>
    <row r="160" s="2" customFormat="1">
      <c r="A160" s="38"/>
      <c r="B160" s="39"/>
      <c r="C160" s="40"/>
      <c r="D160" s="217" t="s">
        <v>129</v>
      </c>
      <c r="E160" s="40"/>
      <c r="F160" s="218" t="s">
        <v>259</v>
      </c>
      <c r="G160" s="40"/>
      <c r="H160" s="40"/>
      <c r="I160" s="219"/>
      <c r="J160" s="40"/>
      <c r="K160" s="40"/>
      <c r="L160" s="44"/>
      <c r="M160" s="220"/>
      <c r="N160" s="221"/>
      <c r="O160" s="84"/>
      <c r="P160" s="84"/>
      <c r="Q160" s="84"/>
      <c r="R160" s="84"/>
      <c r="S160" s="84"/>
      <c r="T160" s="85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129</v>
      </c>
      <c r="AU160" s="17" t="s">
        <v>83</v>
      </c>
    </row>
    <row r="161" s="13" customFormat="1">
      <c r="A161" s="13"/>
      <c r="B161" s="222"/>
      <c r="C161" s="223"/>
      <c r="D161" s="224" t="s">
        <v>131</v>
      </c>
      <c r="E161" s="225" t="s">
        <v>19</v>
      </c>
      <c r="F161" s="226" t="s">
        <v>260</v>
      </c>
      <c r="G161" s="223"/>
      <c r="H161" s="227">
        <v>27.960000000000001</v>
      </c>
      <c r="I161" s="228"/>
      <c r="J161" s="223"/>
      <c r="K161" s="223"/>
      <c r="L161" s="229"/>
      <c r="M161" s="230"/>
      <c r="N161" s="231"/>
      <c r="O161" s="231"/>
      <c r="P161" s="231"/>
      <c r="Q161" s="231"/>
      <c r="R161" s="231"/>
      <c r="S161" s="231"/>
      <c r="T161" s="23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3" t="s">
        <v>131</v>
      </c>
      <c r="AU161" s="233" t="s">
        <v>83</v>
      </c>
      <c r="AV161" s="13" t="s">
        <v>83</v>
      </c>
      <c r="AW161" s="13" t="s">
        <v>32</v>
      </c>
      <c r="AX161" s="13" t="s">
        <v>73</v>
      </c>
      <c r="AY161" s="233" t="s">
        <v>120</v>
      </c>
    </row>
    <row r="162" s="13" customFormat="1">
      <c r="A162" s="13"/>
      <c r="B162" s="222"/>
      <c r="C162" s="223"/>
      <c r="D162" s="224" t="s">
        <v>131</v>
      </c>
      <c r="E162" s="225" t="s">
        <v>19</v>
      </c>
      <c r="F162" s="226" t="s">
        <v>261</v>
      </c>
      <c r="G162" s="223"/>
      <c r="H162" s="227">
        <v>12.6</v>
      </c>
      <c r="I162" s="228"/>
      <c r="J162" s="223"/>
      <c r="K162" s="223"/>
      <c r="L162" s="229"/>
      <c r="M162" s="230"/>
      <c r="N162" s="231"/>
      <c r="O162" s="231"/>
      <c r="P162" s="231"/>
      <c r="Q162" s="231"/>
      <c r="R162" s="231"/>
      <c r="S162" s="231"/>
      <c r="T162" s="23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3" t="s">
        <v>131</v>
      </c>
      <c r="AU162" s="233" t="s">
        <v>83</v>
      </c>
      <c r="AV162" s="13" t="s">
        <v>83</v>
      </c>
      <c r="AW162" s="13" t="s">
        <v>32</v>
      </c>
      <c r="AX162" s="13" t="s">
        <v>73</v>
      </c>
      <c r="AY162" s="233" t="s">
        <v>120</v>
      </c>
    </row>
    <row r="163" s="13" customFormat="1">
      <c r="A163" s="13"/>
      <c r="B163" s="222"/>
      <c r="C163" s="223"/>
      <c r="D163" s="224" t="s">
        <v>131</v>
      </c>
      <c r="E163" s="225" t="s">
        <v>19</v>
      </c>
      <c r="F163" s="226" t="s">
        <v>262</v>
      </c>
      <c r="G163" s="223"/>
      <c r="H163" s="227">
        <v>4.6799999999999997</v>
      </c>
      <c r="I163" s="228"/>
      <c r="J163" s="223"/>
      <c r="K163" s="223"/>
      <c r="L163" s="229"/>
      <c r="M163" s="230"/>
      <c r="N163" s="231"/>
      <c r="O163" s="231"/>
      <c r="P163" s="231"/>
      <c r="Q163" s="231"/>
      <c r="R163" s="231"/>
      <c r="S163" s="231"/>
      <c r="T163" s="23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3" t="s">
        <v>131</v>
      </c>
      <c r="AU163" s="233" t="s">
        <v>83</v>
      </c>
      <c r="AV163" s="13" t="s">
        <v>83</v>
      </c>
      <c r="AW163" s="13" t="s">
        <v>32</v>
      </c>
      <c r="AX163" s="13" t="s">
        <v>73</v>
      </c>
      <c r="AY163" s="233" t="s">
        <v>120</v>
      </c>
    </row>
    <row r="164" s="13" customFormat="1">
      <c r="A164" s="13"/>
      <c r="B164" s="222"/>
      <c r="C164" s="223"/>
      <c r="D164" s="224" t="s">
        <v>131</v>
      </c>
      <c r="E164" s="225" t="s">
        <v>19</v>
      </c>
      <c r="F164" s="226" t="s">
        <v>263</v>
      </c>
      <c r="G164" s="223"/>
      <c r="H164" s="227">
        <v>12.6</v>
      </c>
      <c r="I164" s="228"/>
      <c r="J164" s="223"/>
      <c r="K164" s="223"/>
      <c r="L164" s="229"/>
      <c r="M164" s="230"/>
      <c r="N164" s="231"/>
      <c r="O164" s="231"/>
      <c r="P164" s="231"/>
      <c r="Q164" s="231"/>
      <c r="R164" s="231"/>
      <c r="S164" s="231"/>
      <c r="T164" s="23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3" t="s">
        <v>131</v>
      </c>
      <c r="AU164" s="233" t="s">
        <v>83</v>
      </c>
      <c r="AV164" s="13" t="s">
        <v>83</v>
      </c>
      <c r="AW164" s="13" t="s">
        <v>32</v>
      </c>
      <c r="AX164" s="13" t="s">
        <v>73</v>
      </c>
      <c r="AY164" s="233" t="s">
        <v>120</v>
      </c>
    </row>
    <row r="165" s="13" customFormat="1">
      <c r="A165" s="13"/>
      <c r="B165" s="222"/>
      <c r="C165" s="223"/>
      <c r="D165" s="224" t="s">
        <v>131</v>
      </c>
      <c r="E165" s="225" t="s">
        <v>19</v>
      </c>
      <c r="F165" s="226" t="s">
        <v>264</v>
      </c>
      <c r="G165" s="223"/>
      <c r="H165" s="227">
        <v>19.440000000000001</v>
      </c>
      <c r="I165" s="228"/>
      <c r="J165" s="223"/>
      <c r="K165" s="223"/>
      <c r="L165" s="229"/>
      <c r="M165" s="230"/>
      <c r="N165" s="231"/>
      <c r="O165" s="231"/>
      <c r="P165" s="231"/>
      <c r="Q165" s="231"/>
      <c r="R165" s="231"/>
      <c r="S165" s="231"/>
      <c r="T165" s="23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3" t="s">
        <v>131</v>
      </c>
      <c r="AU165" s="233" t="s">
        <v>83</v>
      </c>
      <c r="AV165" s="13" t="s">
        <v>83</v>
      </c>
      <c r="AW165" s="13" t="s">
        <v>32</v>
      </c>
      <c r="AX165" s="13" t="s">
        <v>73</v>
      </c>
      <c r="AY165" s="233" t="s">
        <v>120</v>
      </c>
    </row>
    <row r="166" s="13" customFormat="1">
      <c r="A166" s="13"/>
      <c r="B166" s="222"/>
      <c r="C166" s="223"/>
      <c r="D166" s="224" t="s">
        <v>131</v>
      </c>
      <c r="E166" s="225" t="s">
        <v>19</v>
      </c>
      <c r="F166" s="226" t="s">
        <v>265</v>
      </c>
      <c r="G166" s="223"/>
      <c r="H166" s="227">
        <v>13.199999999999999</v>
      </c>
      <c r="I166" s="228"/>
      <c r="J166" s="223"/>
      <c r="K166" s="223"/>
      <c r="L166" s="229"/>
      <c r="M166" s="230"/>
      <c r="N166" s="231"/>
      <c r="O166" s="231"/>
      <c r="P166" s="231"/>
      <c r="Q166" s="231"/>
      <c r="R166" s="231"/>
      <c r="S166" s="231"/>
      <c r="T166" s="23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3" t="s">
        <v>131</v>
      </c>
      <c r="AU166" s="233" t="s">
        <v>83</v>
      </c>
      <c r="AV166" s="13" t="s">
        <v>83</v>
      </c>
      <c r="AW166" s="13" t="s">
        <v>32</v>
      </c>
      <c r="AX166" s="13" t="s">
        <v>73</v>
      </c>
      <c r="AY166" s="233" t="s">
        <v>120</v>
      </c>
    </row>
    <row r="167" s="2" customFormat="1" ht="21.75" customHeight="1">
      <c r="A167" s="38"/>
      <c r="B167" s="39"/>
      <c r="C167" s="204" t="s">
        <v>7</v>
      </c>
      <c r="D167" s="204" t="s">
        <v>122</v>
      </c>
      <c r="E167" s="205" t="s">
        <v>266</v>
      </c>
      <c r="F167" s="206" t="s">
        <v>267</v>
      </c>
      <c r="G167" s="207" t="s">
        <v>268</v>
      </c>
      <c r="H167" s="208">
        <v>27</v>
      </c>
      <c r="I167" s="209"/>
      <c r="J167" s="210">
        <f>ROUND(I167*H167,2)</f>
        <v>0</v>
      </c>
      <c r="K167" s="206" t="s">
        <v>126</v>
      </c>
      <c r="L167" s="44"/>
      <c r="M167" s="211" t="s">
        <v>19</v>
      </c>
      <c r="N167" s="212" t="s">
        <v>44</v>
      </c>
      <c r="O167" s="84"/>
      <c r="P167" s="213">
        <f>O167*H167</f>
        <v>0</v>
      </c>
      <c r="Q167" s="213">
        <v>0.087417999999999996</v>
      </c>
      <c r="R167" s="213">
        <f>Q167*H167</f>
        <v>2.3602859999999999</v>
      </c>
      <c r="S167" s="213">
        <v>0</v>
      </c>
      <c r="T167" s="214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15" t="s">
        <v>127</v>
      </c>
      <c r="AT167" s="215" t="s">
        <v>122</v>
      </c>
      <c r="AU167" s="215" t="s">
        <v>83</v>
      </c>
      <c r="AY167" s="17" t="s">
        <v>120</v>
      </c>
      <c r="BE167" s="216">
        <f>IF(N167="základní",J167,0)</f>
        <v>0</v>
      </c>
      <c r="BF167" s="216">
        <f>IF(N167="snížená",J167,0)</f>
        <v>0</v>
      </c>
      <c r="BG167" s="216">
        <f>IF(N167="zákl. přenesená",J167,0)</f>
        <v>0</v>
      </c>
      <c r="BH167" s="216">
        <f>IF(N167="sníž. přenesená",J167,0)</f>
        <v>0</v>
      </c>
      <c r="BI167" s="216">
        <f>IF(N167="nulová",J167,0)</f>
        <v>0</v>
      </c>
      <c r="BJ167" s="17" t="s">
        <v>81</v>
      </c>
      <c r="BK167" s="216">
        <f>ROUND(I167*H167,2)</f>
        <v>0</v>
      </c>
      <c r="BL167" s="17" t="s">
        <v>127</v>
      </c>
      <c r="BM167" s="215" t="s">
        <v>269</v>
      </c>
    </row>
    <row r="168" s="2" customFormat="1">
      <c r="A168" s="38"/>
      <c r="B168" s="39"/>
      <c r="C168" s="40"/>
      <c r="D168" s="217" t="s">
        <v>129</v>
      </c>
      <c r="E168" s="40"/>
      <c r="F168" s="218" t="s">
        <v>270</v>
      </c>
      <c r="G168" s="40"/>
      <c r="H168" s="40"/>
      <c r="I168" s="219"/>
      <c r="J168" s="40"/>
      <c r="K168" s="40"/>
      <c r="L168" s="44"/>
      <c r="M168" s="220"/>
      <c r="N168" s="221"/>
      <c r="O168" s="84"/>
      <c r="P168" s="84"/>
      <c r="Q168" s="84"/>
      <c r="R168" s="84"/>
      <c r="S168" s="84"/>
      <c r="T168" s="85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129</v>
      </c>
      <c r="AU168" s="17" t="s">
        <v>83</v>
      </c>
    </row>
    <row r="169" s="2" customFormat="1" ht="16.5" customHeight="1">
      <c r="A169" s="38"/>
      <c r="B169" s="39"/>
      <c r="C169" s="235" t="s">
        <v>271</v>
      </c>
      <c r="D169" s="235" t="s">
        <v>231</v>
      </c>
      <c r="E169" s="236" t="s">
        <v>272</v>
      </c>
      <c r="F169" s="237" t="s">
        <v>273</v>
      </c>
      <c r="G169" s="238" t="s">
        <v>268</v>
      </c>
      <c r="H169" s="239">
        <v>1</v>
      </c>
      <c r="I169" s="240"/>
      <c r="J169" s="241">
        <f>ROUND(I169*H169,2)</f>
        <v>0</v>
      </c>
      <c r="K169" s="237" t="s">
        <v>126</v>
      </c>
      <c r="L169" s="242"/>
      <c r="M169" s="243" t="s">
        <v>19</v>
      </c>
      <c r="N169" s="244" t="s">
        <v>44</v>
      </c>
      <c r="O169" s="84"/>
      <c r="P169" s="213">
        <f>O169*H169</f>
        <v>0</v>
      </c>
      <c r="Q169" s="213">
        <v>0.028000000000000001</v>
      </c>
      <c r="R169" s="213">
        <f>Q169*H169</f>
        <v>0.028000000000000001</v>
      </c>
      <c r="S169" s="213">
        <v>0</v>
      </c>
      <c r="T169" s="214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15" t="s">
        <v>175</v>
      </c>
      <c r="AT169" s="215" t="s">
        <v>231</v>
      </c>
      <c r="AU169" s="215" t="s">
        <v>83</v>
      </c>
      <c r="AY169" s="17" t="s">
        <v>120</v>
      </c>
      <c r="BE169" s="216">
        <f>IF(N169="základní",J169,0)</f>
        <v>0</v>
      </c>
      <c r="BF169" s="216">
        <f>IF(N169="snížená",J169,0)</f>
        <v>0</v>
      </c>
      <c r="BG169" s="216">
        <f>IF(N169="zákl. přenesená",J169,0)</f>
        <v>0</v>
      </c>
      <c r="BH169" s="216">
        <f>IF(N169="sníž. přenesená",J169,0)</f>
        <v>0</v>
      </c>
      <c r="BI169" s="216">
        <f>IF(N169="nulová",J169,0)</f>
        <v>0</v>
      </c>
      <c r="BJ169" s="17" t="s">
        <v>81</v>
      </c>
      <c r="BK169" s="216">
        <f>ROUND(I169*H169,2)</f>
        <v>0</v>
      </c>
      <c r="BL169" s="17" t="s">
        <v>127</v>
      </c>
      <c r="BM169" s="215" t="s">
        <v>274</v>
      </c>
    </row>
    <row r="170" s="13" customFormat="1">
      <c r="A170" s="13"/>
      <c r="B170" s="222"/>
      <c r="C170" s="223"/>
      <c r="D170" s="224" t="s">
        <v>131</v>
      </c>
      <c r="E170" s="225" t="s">
        <v>19</v>
      </c>
      <c r="F170" s="226" t="s">
        <v>275</v>
      </c>
      <c r="G170" s="223"/>
      <c r="H170" s="227">
        <v>1</v>
      </c>
      <c r="I170" s="228"/>
      <c r="J170" s="223"/>
      <c r="K170" s="223"/>
      <c r="L170" s="229"/>
      <c r="M170" s="230"/>
      <c r="N170" s="231"/>
      <c r="O170" s="231"/>
      <c r="P170" s="231"/>
      <c r="Q170" s="231"/>
      <c r="R170" s="231"/>
      <c r="S170" s="231"/>
      <c r="T170" s="23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3" t="s">
        <v>131</v>
      </c>
      <c r="AU170" s="233" t="s">
        <v>83</v>
      </c>
      <c r="AV170" s="13" t="s">
        <v>83</v>
      </c>
      <c r="AW170" s="13" t="s">
        <v>32</v>
      </c>
      <c r="AX170" s="13" t="s">
        <v>73</v>
      </c>
      <c r="AY170" s="233" t="s">
        <v>120</v>
      </c>
    </row>
    <row r="171" s="2" customFormat="1" ht="16.5" customHeight="1">
      <c r="A171" s="38"/>
      <c r="B171" s="39"/>
      <c r="C171" s="235" t="s">
        <v>276</v>
      </c>
      <c r="D171" s="235" t="s">
        <v>231</v>
      </c>
      <c r="E171" s="236" t="s">
        <v>277</v>
      </c>
      <c r="F171" s="237" t="s">
        <v>278</v>
      </c>
      <c r="G171" s="238" t="s">
        <v>268</v>
      </c>
      <c r="H171" s="239">
        <v>1</v>
      </c>
      <c r="I171" s="240"/>
      <c r="J171" s="241">
        <f>ROUND(I171*H171,2)</f>
        <v>0</v>
      </c>
      <c r="K171" s="237" t="s">
        <v>126</v>
      </c>
      <c r="L171" s="242"/>
      <c r="M171" s="243" t="s">
        <v>19</v>
      </c>
      <c r="N171" s="244" t="s">
        <v>44</v>
      </c>
      <c r="O171" s="84"/>
      <c r="P171" s="213">
        <f>O171*H171</f>
        <v>0</v>
      </c>
      <c r="Q171" s="213">
        <v>0.040000000000000001</v>
      </c>
      <c r="R171" s="213">
        <f>Q171*H171</f>
        <v>0.040000000000000001</v>
      </c>
      <c r="S171" s="213">
        <v>0</v>
      </c>
      <c r="T171" s="214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15" t="s">
        <v>175</v>
      </c>
      <c r="AT171" s="215" t="s">
        <v>231</v>
      </c>
      <c r="AU171" s="215" t="s">
        <v>83</v>
      </c>
      <c r="AY171" s="17" t="s">
        <v>120</v>
      </c>
      <c r="BE171" s="216">
        <f>IF(N171="základní",J171,0)</f>
        <v>0</v>
      </c>
      <c r="BF171" s="216">
        <f>IF(N171="snížená",J171,0)</f>
        <v>0</v>
      </c>
      <c r="BG171" s="216">
        <f>IF(N171="zákl. přenesená",J171,0)</f>
        <v>0</v>
      </c>
      <c r="BH171" s="216">
        <f>IF(N171="sníž. přenesená",J171,0)</f>
        <v>0</v>
      </c>
      <c r="BI171" s="216">
        <f>IF(N171="nulová",J171,0)</f>
        <v>0</v>
      </c>
      <c r="BJ171" s="17" t="s">
        <v>81</v>
      </c>
      <c r="BK171" s="216">
        <f>ROUND(I171*H171,2)</f>
        <v>0</v>
      </c>
      <c r="BL171" s="17" t="s">
        <v>127</v>
      </c>
      <c r="BM171" s="215" t="s">
        <v>279</v>
      </c>
    </row>
    <row r="172" s="13" customFormat="1">
      <c r="A172" s="13"/>
      <c r="B172" s="222"/>
      <c r="C172" s="223"/>
      <c r="D172" s="224" t="s">
        <v>131</v>
      </c>
      <c r="E172" s="225" t="s">
        <v>19</v>
      </c>
      <c r="F172" s="226" t="s">
        <v>275</v>
      </c>
      <c r="G172" s="223"/>
      <c r="H172" s="227">
        <v>1</v>
      </c>
      <c r="I172" s="228"/>
      <c r="J172" s="223"/>
      <c r="K172" s="223"/>
      <c r="L172" s="229"/>
      <c r="M172" s="230"/>
      <c r="N172" s="231"/>
      <c r="O172" s="231"/>
      <c r="P172" s="231"/>
      <c r="Q172" s="231"/>
      <c r="R172" s="231"/>
      <c r="S172" s="231"/>
      <c r="T172" s="23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3" t="s">
        <v>131</v>
      </c>
      <c r="AU172" s="233" t="s">
        <v>83</v>
      </c>
      <c r="AV172" s="13" t="s">
        <v>83</v>
      </c>
      <c r="AW172" s="13" t="s">
        <v>32</v>
      </c>
      <c r="AX172" s="13" t="s">
        <v>73</v>
      </c>
      <c r="AY172" s="233" t="s">
        <v>120</v>
      </c>
    </row>
    <row r="173" s="2" customFormat="1" ht="16.5" customHeight="1">
      <c r="A173" s="38"/>
      <c r="B173" s="39"/>
      <c r="C173" s="235" t="s">
        <v>280</v>
      </c>
      <c r="D173" s="235" t="s">
        <v>231</v>
      </c>
      <c r="E173" s="236" t="s">
        <v>281</v>
      </c>
      <c r="F173" s="237" t="s">
        <v>282</v>
      </c>
      <c r="G173" s="238" t="s">
        <v>268</v>
      </c>
      <c r="H173" s="239">
        <v>1</v>
      </c>
      <c r="I173" s="240"/>
      <c r="J173" s="241">
        <f>ROUND(I173*H173,2)</f>
        <v>0</v>
      </c>
      <c r="K173" s="237" t="s">
        <v>126</v>
      </c>
      <c r="L173" s="242"/>
      <c r="M173" s="243" t="s">
        <v>19</v>
      </c>
      <c r="N173" s="244" t="s">
        <v>44</v>
      </c>
      <c r="O173" s="84"/>
      <c r="P173" s="213">
        <f>O173*H173</f>
        <v>0</v>
      </c>
      <c r="Q173" s="213">
        <v>0.050999999999999997</v>
      </c>
      <c r="R173" s="213">
        <f>Q173*H173</f>
        <v>0.050999999999999997</v>
      </c>
      <c r="S173" s="213">
        <v>0</v>
      </c>
      <c r="T173" s="214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15" t="s">
        <v>175</v>
      </c>
      <c r="AT173" s="215" t="s">
        <v>231</v>
      </c>
      <c r="AU173" s="215" t="s">
        <v>83</v>
      </c>
      <c r="AY173" s="17" t="s">
        <v>120</v>
      </c>
      <c r="BE173" s="216">
        <f>IF(N173="základní",J173,0)</f>
        <v>0</v>
      </c>
      <c r="BF173" s="216">
        <f>IF(N173="snížená",J173,0)</f>
        <v>0</v>
      </c>
      <c r="BG173" s="216">
        <f>IF(N173="zákl. přenesená",J173,0)</f>
        <v>0</v>
      </c>
      <c r="BH173" s="216">
        <f>IF(N173="sníž. přenesená",J173,0)</f>
        <v>0</v>
      </c>
      <c r="BI173" s="216">
        <f>IF(N173="nulová",J173,0)</f>
        <v>0</v>
      </c>
      <c r="BJ173" s="17" t="s">
        <v>81</v>
      </c>
      <c r="BK173" s="216">
        <f>ROUND(I173*H173,2)</f>
        <v>0</v>
      </c>
      <c r="BL173" s="17" t="s">
        <v>127</v>
      </c>
      <c r="BM173" s="215" t="s">
        <v>283</v>
      </c>
    </row>
    <row r="174" s="13" customFormat="1">
      <c r="A174" s="13"/>
      <c r="B174" s="222"/>
      <c r="C174" s="223"/>
      <c r="D174" s="224" t="s">
        <v>131</v>
      </c>
      <c r="E174" s="225" t="s">
        <v>19</v>
      </c>
      <c r="F174" s="226" t="s">
        <v>275</v>
      </c>
      <c r="G174" s="223"/>
      <c r="H174" s="227">
        <v>1</v>
      </c>
      <c r="I174" s="228"/>
      <c r="J174" s="223"/>
      <c r="K174" s="223"/>
      <c r="L174" s="229"/>
      <c r="M174" s="230"/>
      <c r="N174" s="231"/>
      <c r="O174" s="231"/>
      <c r="P174" s="231"/>
      <c r="Q174" s="231"/>
      <c r="R174" s="231"/>
      <c r="S174" s="231"/>
      <c r="T174" s="23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3" t="s">
        <v>131</v>
      </c>
      <c r="AU174" s="233" t="s">
        <v>83</v>
      </c>
      <c r="AV174" s="13" t="s">
        <v>83</v>
      </c>
      <c r="AW174" s="13" t="s">
        <v>32</v>
      </c>
      <c r="AX174" s="13" t="s">
        <v>73</v>
      </c>
      <c r="AY174" s="233" t="s">
        <v>120</v>
      </c>
    </row>
    <row r="175" s="2" customFormat="1" ht="16.5" customHeight="1">
      <c r="A175" s="38"/>
      <c r="B175" s="39"/>
      <c r="C175" s="235" t="s">
        <v>284</v>
      </c>
      <c r="D175" s="235" t="s">
        <v>231</v>
      </c>
      <c r="E175" s="236" t="s">
        <v>285</v>
      </c>
      <c r="F175" s="237" t="s">
        <v>286</v>
      </c>
      <c r="G175" s="238" t="s">
        <v>268</v>
      </c>
      <c r="H175" s="239">
        <v>24</v>
      </c>
      <c r="I175" s="240"/>
      <c r="J175" s="241">
        <f>ROUND(I175*H175,2)</f>
        <v>0</v>
      </c>
      <c r="K175" s="237" t="s">
        <v>126</v>
      </c>
      <c r="L175" s="242"/>
      <c r="M175" s="243" t="s">
        <v>19</v>
      </c>
      <c r="N175" s="244" t="s">
        <v>44</v>
      </c>
      <c r="O175" s="84"/>
      <c r="P175" s="213">
        <f>O175*H175</f>
        <v>0</v>
      </c>
      <c r="Q175" s="213">
        <v>0.068000000000000005</v>
      </c>
      <c r="R175" s="213">
        <f>Q175*H175</f>
        <v>1.6320000000000001</v>
      </c>
      <c r="S175" s="213">
        <v>0</v>
      </c>
      <c r="T175" s="214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15" t="s">
        <v>175</v>
      </c>
      <c r="AT175" s="215" t="s">
        <v>231</v>
      </c>
      <c r="AU175" s="215" t="s">
        <v>83</v>
      </c>
      <c r="AY175" s="17" t="s">
        <v>120</v>
      </c>
      <c r="BE175" s="216">
        <f>IF(N175="základní",J175,0)</f>
        <v>0</v>
      </c>
      <c r="BF175" s="216">
        <f>IF(N175="snížená",J175,0)</f>
        <v>0</v>
      </c>
      <c r="BG175" s="216">
        <f>IF(N175="zákl. přenesená",J175,0)</f>
        <v>0</v>
      </c>
      <c r="BH175" s="216">
        <f>IF(N175="sníž. přenesená",J175,0)</f>
        <v>0</v>
      </c>
      <c r="BI175" s="216">
        <f>IF(N175="nulová",J175,0)</f>
        <v>0</v>
      </c>
      <c r="BJ175" s="17" t="s">
        <v>81</v>
      </c>
      <c r="BK175" s="216">
        <f>ROUND(I175*H175,2)</f>
        <v>0</v>
      </c>
      <c r="BL175" s="17" t="s">
        <v>127</v>
      </c>
      <c r="BM175" s="215" t="s">
        <v>287</v>
      </c>
    </row>
    <row r="176" s="13" customFormat="1">
      <c r="A176" s="13"/>
      <c r="B176" s="222"/>
      <c r="C176" s="223"/>
      <c r="D176" s="224" t="s">
        <v>131</v>
      </c>
      <c r="E176" s="225" t="s">
        <v>19</v>
      </c>
      <c r="F176" s="226" t="s">
        <v>288</v>
      </c>
      <c r="G176" s="223"/>
      <c r="H176" s="227">
        <v>24</v>
      </c>
      <c r="I176" s="228"/>
      <c r="J176" s="223"/>
      <c r="K176" s="223"/>
      <c r="L176" s="229"/>
      <c r="M176" s="230"/>
      <c r="N176" s="231"/>
      <c r="O176" s="231"/>
      <c r="P176" s="231"/>
      <c r="Q176" s="231"/>
      <c r="R176" s="231"/>
      <c r="S176" s="231"/>
      <c r="T176" s="23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3" t="s">
        <v>131</v>
      </c>
      <c r="AU176" s="233" t="s">
        <v>83</v>
      </c>
      <c r="AV176" s="13" t="s">
        <v>83</v>
      </c>
      <c r="AW176" s="13" t="s">
        <v>32</v>
      </c>
      <c r="AX176" s="13" t="s">
        <v>73</v>
      </c>
      <c r="AY176" s="233" t="s">
        <v>120</v>
      </c>
    </row>
    <row r="177" s="12" customFormat="1" ht="22.8" customHeight="1">
      <c r="A177" s="12"/>
      <c r="B177" s="188"/>
      <c r="C177" s="189"/>
      <c r="D177" s="190" t="s">
        <v>72</v>
      </c>
      <c r="E177" s="202" t="s">
        <v>157</v>
      </c>
      <c r="F177" s="202" t="s">
        <v>289</v>
      </c>
      <c r="G177" s="189"/>
      <c r="H177" s="189"/>
      <c r="I177" s="192"/>
      <c r="J177" s="203">
        <f>BK177</f>
        <v>0</v>
      </c>
      <c r="K177" s="189"/>
      <c r="L177" s="194"/>
      <c r="M177" s="195"/>
      <c r="N177" s="196"/>
      <c r="O177" s="196"/>
      <c r="P177" s="197">
        <f>SUM(P178:P192)</f>
        <v>0</v>
      </c>
      <c r="Q177" s="196"/>
      <c r="R177" s="197">
        <f>SUM(R178:R192)</f>
        <v>0</v>
      </c>
      <c r="S177" s="196"/>
      <c r="T177" s="198">
        <f>SUM(T178:T192)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99" t="s">
        <v>81</v>
      </c>
      <c r="AT177" s="200" t="s">
        <v>72</v>
      </c>
      <c r="AU177" s="200" t="s">
        <v>81</v>
      </c>
      <c r="AY177" s="199" t="s">
        <v>120</v>
      </c>
      <c r="BK177" s="201">
        <f>SUM(BK178:BK192)</f>
        <v>0</v>
      </c>
    </row>
    <row r="178" s="2" customFormat="1" ht="24.15" customHeight="1">
      <c r="A178" s="38"/>
      <c r="B178" s="39"/>
      <c r="C178" s="204" t="s">
        <v>290</v>
      </c>
      <c r="D178" s="204" t="s">
        <v>122</v>
      </c>
      <c r="E178" s="205" t="s">
        <v>291</v>
      </c>
      <c r="F178" s="206" t="s">
        <v>292</v>
      </c>
      <c r="G178" s="207" t="s">
        <v>125</v>
      </c>
      <c r="H178" s="208">
        <v>279.57600000000002</v>
      </c>
      <c r="I178" s="209"/>
      <c r="J178" s="210">
        <f>ROUND(I178*H178,2)</f>
        <v>0</v>
      </c>
      <c r="K178" s="206" t="s">
        <v>126</v>
      </c>
      <c r="L178" s="44"/>
      <c r="M178" s="211" t="s">
        <v>19</v>
      </c>
      <c r="N178" s="212" t="s">
        <v>44</v>
      </c>
      <c r="O178" s="84"/>
      <c r="P178" s="213">
        <f>O178*H178</f>
        <v>0</v>
      </c>
      <c r="Q178" s="213">
        <v>0</v>
      </c>
      <c r="R178" s="213">
        <f>Q178*H178</f>
        <v>0</v>
      </c>
      <c r="S178" s="213">
        <v>0</v>
      </c>
      <c r="T178" s="214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15" t="s">
        <v>127</v>
      </c>
      <c r="AT178" s="215" t="s">
        <v>122</v>
      </c>
      <c r="AU178" s="215" t="s">
        <v>83</v>
      </c>
      <c r="AY178" s="17" t="s">
        <v>120</v>
      </c>
      <c r="BE178" s="216">
        <f>IF(N178="základní",J178,0)</f>
        <v>0</v>
      </c>
      <c r="BF178" s="216">
        <f>IF(N178="snížená",J178,0)</f>
        <v>0</v>
      </c>
      <c r="BG178" s="216">
        <f>IF(N178="zákl. přenesená",J178,0)</f>
        <v>0</v>
      </c>
      <c r="BH178" s="216">
        <f>IF(N178="sníž. přenesená",J178,0)</f>
        <v>0</v>
      </c>
      <c r="BI178" s="216">
        <f>IF(N178="nulová",J178,0)</f>
        <v>0</v>
      </c>
      <c r="BJ178" s="17" t="s">
        <v>81</v>
      </c>
      <c r="BK178" s="216">
        <f>ROUND(I178*H178,2)</f>
        <v>0</v>
      </c>
      <c r="BL178" s="17" t="s">
        <v>127</v>
      </c>
      <c r="BM178" s="215" t="s">
        <v>293</v>
      </c>
    </row>
    <row r="179" s="2" customFormat="1">
      <c r="A179" s="38"/>
      <c r="B179" s="39"/>
      <c r="C179" s="40"/>
      <c r="D179" s="217" t="s">
        <v>129</v>
      </c>
      <c r="E179" s="40"/>
      <c r="F179" s="218" t="s">
        <v>294</v>
      </c>
      <c r="G179" s="40"/>
      <c r="H179" s="40"/>
      <c r="I179" s="219"/>
      <c r="J179" s="40"/>
      <c r="K179" s="40"/>
      <c r="L179" s="44"/>
      <c r="M179" s="220"/>
      <c r="N179" s="221"/>
      <c r="O179" s="84"/>
      <c r="P179" s="84"/>
      <c r="Q179" s="84"/>
      <c r="R179" s="84"/>
      <c r="S179" s="84"/>
      <c r="T179" s="85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129</v>
      </c>
      <c r="AU179" s="17" t="s">
        <v>83</v>
      </c>
    </row>
    <row r="180" s="13" customFormat="1">
      <c r="A180" s="13"/>
      <c r="B180" s="222"/>
      <c r="C180" s="223"/>
      <c r="D180" s="224" t="s">
        <v>131</v>
      </c>
      <c r="E180" s="225" t="s">
        <v>19</v>
      </c>
      <c r="F180" s="226" t="s">
        <v>295</v>
      </c>
      <c r="G180" s="223"/>
      <c r="H180" s="227">
        <v>279.57600000000002</v>
      </c>
      <c r="I180" s="228"/>
      <c r="J180" s="223"/>
      <c r="K180" s="223"/>
      <c r="L180" s="229"/>
      <c r="M180" s="230"/>
      <c r="N180" s="231"/>
      <c r="O180" s="231"/>
      <c r="P180" s="231"/>
      <c r="Q180" s="231"/>
      <c r="R180" s="231"/>
      <c r="S180" s="231"/>
      <c r="T180" s="23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3" t="s">
        <v>131</v>
      </c>
      <c r="AU180" s="233" t="s">
        <v>83</v>
      </c>
      <c r="AV180" s="13" t="s">
        <v>83</v>
      </c>
      <c r="AW180" s="13" t="s">
        <v>32</v>
      </c>
      <c r="AX180" s="13" t="s">
        <v>73</v>
      </c>
      <c r="AY180" s="233" t="s">
        <v>120</v>
      </c>
    </row>
    <row r="181" s="2" customFormat="1" ht="24.15" customHeight="1">
      <c r="A181" s="38"/>
      <c r="B181" s="39"/>
      <c r="C181" s="204" t="s">
        <v>296</v>
      </c>
      <c r="D181" s="204" t="s">
        <v>122</v>
      </c>
      <c r="E181" s="205" t="s">
        <v>297</v>
      </c>
      <c r="F181" s="206" t="s">
        <v>298</v>
      </c>
      <c r="G181" s="207" t="s">
        <v>125</v>
      </c>
      <c r="H181" s="208">
        <v>210.024</v>
      </c>
      <c r="I181" s="209"/>
      <c r="J181" s="210">
        <f>ROUND(I181*H181,2)</f>
        <v>0</v>
      </c>
      <c r="K181" s="206" t="s">
        <v>126</v>
      </c>
      <c r="L181" s="44"/>
      <c r="M181" s="211" t="s">
        <v>19</v>
      </c>
      <c r="N181" s="212" t="s">
        <v>44</v>
      </c>
      <c r="O181" s="84"/>
      <c r="P181" s="213">
        <f>O181*H181</f>
        <v>0</v>
      </c>
      <c r="Q181" s="213">
        <v>0</v>
      </c>
      <c r="R181" s="213">
        <f>Q181*H181</f>
        <v>0</v>
      </c>
      <c r="S181" s="213">
        <v>0</v>
      </c>
      <c r="T181" s="214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15" t="s">
        <v>127</v>
      </c>
      <c r="AT181" s="215" t="s">
        <v>122</v>
      </c>
      <c r="AU181" s="215" t="s">
        <v>83</v>
      </c>
      <c r="AY181" s="17" t="s">
        <v>120</v>
      </c>
      <c r="BE181" s="216">
        <f>IF(N181="základní",J181,0)</f>
        <v>0</v>
      </c>
      <c r="BF181" s="216">
        <f>IF(N181="snížená",J181,0)</f>
        <v>0</v>
      </c>
      <c r="BG181" s="216">
        <f>IF(N181="zákl. přenesená",J181,0)</f>
        <v>0</v>
      </c>
      <c r="BH181" s="216">
        <f>IF(N181="sníž. přenesená",J181,0)</f>
        <v>0</v>
      </c>
      <c r="BI181" s="216">
        <f>IF(N181="nulová",J181,0)</f>
        <v>0</v>
      </c>
      <c r="BJ181" s="17" t="s">
        <v>81</v>
      </c>
      <c r="BK181" s="216">
        <f>ROUND(I181*H181,2)</f>
        <v>0</v>
      </c>
      <c r="BL181" s="17" t="s">
        <v>127</v>
      </c>
      <c r="BM181" s="215" t="s">
        <v>299</v>
      </c>
    </row>
    <row r="182" s="2" customFormat="1">
      <c r="A182" s="38"/>
      <c r="B182" s="39"/>
      <c r="C182" s="40"/>
      <c r="D182" s="217" t="s">
        <v>129</v>
      </c>
      <c r="E182" s="40"/>
      <c r="F182" s="218" t="s">
        <v>300</v>
      </c>
      <c r="G182" s="40"/>
      <c r="H182" s="40"/>
      <c r="I182" s="219"/>
      <c r="J182" s="40"/>
      <c r="K182" s="40"/>
      <c r="L182" s="44"/>
      <c r="M182" s="220"/>
      <c r="N182" s="221"/>
      <c r="O182" s="84"/>
      <c r="P182" s="84"/>
      <c r="Q182" s="84"/>
      <c r="R182" s="84"/>
      <c r="S182" s="84"/>
      <c r="T182" s="85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129</v>
      </c>
      <c r="AU182" s="17" t="s">
        <v>83</v>
      </c>
    </row>
    <row r="183" s="13" customFormat="1">
      <c r="A183" s="13"/>
      <c r="B183" s="222"/>
      <c r="C183" s="223"/>
      <c r="D183" s="224" t="s">
        <v>131</v>
      </c>
      <c r="E183" s="225" t="s">
        <v>19</v>
      </c>
      <c r="F183" s="226" t="s">
        <v>301</v>
      </c>
      <c r="G183" s="223"/>
      <c r="H183" s="227">
        <v>210.024</v>
      </c>
      <c r="I183" s="228"/>
      <c r="J183" s="223"/>
      <c r="K183" s="223"/>
      <c r="L183" s="229"/>
      <c r="M183" s="230"/>
      <c r="N183" s="231"/>
      <c r="O183" s="231"/>
      <c r="P183" s="231"/>
      <c r="Q183" s="231"/>
      <c r="R183" s="231"/>
      <c r="S183" s="231"/>
      <c r="T183" s="23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3" t="s">
        <v>131</v>
      </c>
      <c r="AU183" s="233" t="s">
        <v>83</v>
      </c>
      <c r="AV183" s="13" t="s">
        <v>83</v>
      </c>
      <c r="AW183" s="13" t="s">
        <v>32</v>
      </c>
      <c r="AX183" s="13" t="s">
        <v>73</v>
      </c>
      <c r="AY183" s="233" t="s">
        <v>120</v>
      </c>
    </row>
    <row r="184" s="2" customFormat="1" ht="24.15" customHeight="1">
      <c r="A184" s="38"/>
      <c r="B184" s="39"/>
      <c r="C184" s="204" t="s">
        <v>302</v>
      </c>
      <c r="D184" s="204" t="s">
        <v>122</v>
      </c>
      <c r="E184" s="205" t="s">
        <v>303</v>
      </c>
      <c r="F184" s="206" t="s">
        <v>304</v>
      </c>
      <c r="G184" s="207" t="s">
        <v>125</v>
      </c>
      <c r="H184" s="208">
        <v>210.024</v>
      </c>
      <c r="I184" s="209"/>
      <c r="J184" s="210">
        <f>ROUND(I184*H184,2)</f>
        <v>0</v>
      </c>
      <c r="K184" s="206" t="s">
        <v>126</v>
      </c>
      <c r="L184" s="44"/>
      <c r="M184" s="211" t="s">
        <v>19</v>
      </c>
      <c r="N184" s="212" t="s">
        <v>44</v>
      </c>
      <c r="O184" s="84"/>
      <c r="P184" s="213">
        <f>O184*H184</f>
        <v>0</v>
      </c>
      <c r="Q184" s="213">
        <v>0</v>
      </c>
      <c r="R184" s="213">
        <f>Q184*H184</f>
        <v>0</v>
      </c>
      <c r="S184" s="213">
        <v>0</v>
      </c>
      <c r="T184" s="214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15" t="s">
        <v>127</v>
      </c>
      <c r="AT184" s="215" t="s">
        <v>122</v>
      </c>
      <c r="AU184" s="215" t="s">
        <v>83</v>
      </c>
      <c r="AY184" s="17" t="s">
        <v>120</v>
      </c>
      <c r="BE184" s="216">
        <f>IF(N184="základní",J184,0)</f>
        <v>0</v>
      </c>
      <c r="BF184" s="216">
        <f>IF(N184="snížená",J184,0)</f>
        <v>0</v>
      </c>
      <c r="BG184" s="216">
        <f>IF(N184="zákl. přenesená",J184,0)</f>
        <v>0</v>
      </c>
      <c r="BH184" s="216">
        <f>IF(N184="sníž. přenesená",J184,0)</f>
        <v>0</v>
      </c>
      <c r="BI184" s="216">
        <f>IF(N184="nulová",J184,0)</f>
        <v>0</v>
      </c>
      <c r="BJ184" s="17" t="s">
        <v>81</v>
      </c>
      <c r="BK184" s="216">
        <f>ROUND(I184*H184,2)</f>
        <v>0</v>
      </c>
      <c r="BL184" s="17" t="s">
        <v>127</v>
      </c>
      <c r="BM184" s="215" t="s">
        <v>305</v>
      </c>
    </row>
    <row r="185" s="2" customFormat="1">
      <c r="A185" s="38"/>
      <c r="B185" s="39"/>
      <c r="C185" s="40"/>
      <c r="D185" s="217" t="s">
        <v>129</v>
      </c>
      <c r="E185" s="40"/>
      <c r="F185" s="218" t="s">
        <v>306</v>
      </c>
      <c r="G185" s="40"/>
      <c r="H185" s="40"/>
      <c r="I185" s="219"/>
      <c r="J185" s="40"/>
      <c r="K185" s="40"/>
      <c r="L185" s="44"/>
      <c r="M185" s="220"/>
      <c r="N185" s="221"/>
      <c r="O185" s="84"/>
      <c r="P185" s="84"/>
      <c r="Q185" s="84"/>
      <c r="R185" s="84"/>
      <c r="S185" s="84"/>
      <c r="T185" s="85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129</v>
      </c>
      <c r="AU185" s="17" t="s">
        <v>83</v>
      </c>
    </row>
    <row r="186" s="13" customFormat="1">
      <c r="A186" s="13"/>
      <c r="B186" s="222"/>
      <c r="C186" s="223"/>
      <c r="D186" s="224" t="s">
        <v>131</v>
      </c>
      <c r="E186" s="225" t="s">
        <v>19</v>
      </c>
      <c r="F186" s="226" t="s">
        <v>301</v>
      </c>
      <c r="G186" s="223"/>
      <c r="H186" s="227">
        <v>210.024</v>
      </c>
      <c r="I186" s="228"/>
      <c r="J186" s="223"/>
      <c r="K186" s="223"/>
      <c r="L186" s="229"/>
      <c r="M186" s="230"/>
      <c r="N186" s="231"/>
      <c r="O186" s="231"/>
      <c r="P186" s="231"/>
      <c r="Q186" s="231"/>
      <c r="R186" s="231"/>
      <c r="S186" s="231"/>
      <c r="T186" s="23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3" t="s">
        <v>131</v>
      </c>
      <c r="AU186" s="233" t="s">
        <v>83</v>
      </c>
      <c r="AV186" s="13" t="s">
        <v>83</v>
      </c>
      <c r="AW186" s="13" t="s">
        <v>32</v>
      </c>
      <c r="AX186" s="13" t="s">
        <v>73</v>
      </c>
      <c r="AY186" s="233" t="s">
        <v>120</v>
      </c>
    </row>
    <row r="187" s="2" customFormat="1" ht="24.15" customHeight="1">
      <c r="A187" s="38"/>
      <c r="B187" s="39"/>
      <c r="C187" s="204" t="s">
        <v>307</v>
      </c>
      <c r="D187" s="204" t="s">
        <v>122</v>
      </c>
      <c r="E187" s="205" t="s">
        <v>308</v>
      </c>
      <c r="F187" s="206" t="s">
        <v>309</v>
      </c>
      <c r="G187" s="207" t="s">
        <v>125</v>
      </c>
      <c r="H187" s="208">
        <v>315.036</v>
      </c>
      <c r="I187" s="209"/>
      <c r="J187" s="210">
        <f>ROUND(I187*H187,2)</f>
        <v>0</v>
      </c>
      <c r="K187" s="206" t="s">
        <v>126</v>
      </c>
      <c r="L187" s="44"/>
      <c r="M187" s="211" t="s">
        <v>19</v>
      </c>
      <c r="N187" s="212" t="s">
        <v>44</v>
      </c>
      <c r="O187" s="84"/>
      <c r="P187" s="213">
        <f>O187*H187</f>
        <v>0</v>
      </c>
      <c r="Q187" s="213">
        <v>0</v>
      </c>
      <c r="R187" s="213">
        <f>Q187*H187</f>
        <v>0</v>
      </c>
      <c r="S187" s="213">
        <v>0</v>
      </c>
      <c r="T187" s="214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15" t="s">
        <v>127</v>
      </c>
      <c r="AT187" s="215" t="s">
        <v>122</v>
      </c>
      <c r="AU187" s="215" t="s">
        <v>83</v>
      </c>
      <c r="AY187" s="17" t="s">
        <v>120</v>
      </c>
      <c r="BE187" s="216">
        <f>IF(N187="základní",J187,0)</f>
        <v>0</v>
      </c>
      <c r="BF187" s="216">
        <f>IF(N187="snížená",J187,0)</f>
        <v>0</v>
      </c>
      <c r="BG187" s="216">
        <f>IF(N187="zákl. přenesená",J187,0)</f>
        <v>0</v>
      </c>
      <c r="BH187" s="216">
        <f>IF(N187="sníž. přenesená",J187,0)</f>
        <v>0</v>
      </c>
      <c r="BI187" s="216">
        <f>IF(N187="nulová",J187,0)</f>
        <v>0</v>
      </c>
      <c r="BJ187" s="17" t="s">
        <v>81</v>
      </c>
      <c r="BK187" s="216">
        <f>ROUND(I187*H187,2)</f>
        <v>0</v>
      </c>
      <c r="BL187" s="17" t="s">
        <v>127</v>
      </c>
      <c r="BM187" s="215" t="s">
        <v>310</v>
      </c>
    </row>
    <row r="188" s="2" customFormat="1">
      <c r="A188" s="38"/>
      <c r="B188" s="39"/>
      <c r="C188" s="40"/>
      <c r="D188" s="217" t="s">
        <v>129</v>
      </c>
      <c r="E188" s="40"/>
      <c r="F188" s="218" t="s">
        <v>311</v>
      </c>
      <c r="G188" s="40"/>
      <c r="H188" s="40"/>
      <c r="I188" s="219"/>
      <c r="J188" s="40"/>
      <c r="K188" s="40"/>
      <c r="L188" s="44"/>
      <c r="M188" s="220"/>
      <c r="N188" s="221"/>
      <c r="O188" s="84"/>
      <c r="P188" s="84"/>
      <c r="Q188" s="84"/>
      <c r="R188" s="84"/>
      <c r="S188" s="84"/>
      <c r="T188" s="85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129</v>
      </c>
      <c r="AU188" s="17" t="s">
        <v>83</v>
      </c>
    </row>
    <row r="189" s="13" customFormat="1">
      <c r="A189" s="13"/>
      <c r="B189" s="222"/>
      <c r="C189" s="223"/>
      <c r="D189" s="224" t="s">
        <v>131</v>
      </c>
      <c r="E189" s="225" t="s">
        <v>19</v>
      </c>
      <c r="F189" s="226" t="s">
        <v>312</v>
      </c>
      <c r="G189" s="223"/>
      <c r="H189" s="227">
        <v>315.036</v>
      </c>
      <c r="I189" s="228"/>
      <c r="J189" s="223"/>
      <c r="K189" s="223"/>
      <c r="L189" s="229"/>
      <c r="M189" s="230"/>
      <c r="N189" s="231"/>
      <c r="O189" s="231"/>
      <c r="P189" s="231"/>
      <c r="Q189" s="231"/>
      <c r="R189" s="231"/>
      <c r="S189" s="231"/>
      <c r="T189" s="23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3" t="s">
        <v>131</v>
      </c>
      <c r="AU189" s="233" t="s">
        <v>83</v>
      </c>
      <c r="AV189" s="13" t="s">
        <v>83</v>
      </c>
      <c r="AW189" s="13" t="s">
        <v>32</v>
      </c>
      <c r="AX189" s="13" t="s">
        <v>73</v>
      </c>
      <c r="AY189" s="233" t="s">
        <v>120</v>
      </c>
    </row>
    <row r="190" s="2" customFormat="1" ht="24.15" customHeight="1">
      <c r="A190" s="38"/>
      <c r="B190" s="39"/>
      <c r="C190" s="204" t="s">
        <v>313</v>
      </c>
      <c r="D190" s="204" t="s">
        <v>122</v>
      </c>
      <c r="E190" s="205" t="s">
        <v>314</v>
      </c>
      <c r="F190" s="206" t="s">
        <v>315</v>
      </c>
      <c r="G190" s="207" t="s">
        <v>125</v>
      </c>
      <c r="H190" s="208">
        <v>315.036</v>
      </c>
      <c r="I190" s="209"/>
      <c r="J190" s="210">
        <f>ROUND(I190*H190,2)</f>
        <v>0</v>
      </c>
      <c r="K190" s="206" t="s">
        <v>126</v>
      </c>
      <c r="L190" s="44"/>
      <c r="M190" s="211" t="s">
        <v>19</v>
      </c>
      <c r="N190" s="212" t="s">
        <v>44</v>
      </c>
      <c r="O190" s="84"/>
      <c r="P190" s="213">
        <f>O190*H190</f>
        <v>0</v>
      </c>
      <c r="Q190" s="213">
        <v>0</v>
      </c>
      <c r="R190" s="213">
        <f>Q190*H190</f>
        <v>0</v>
      </c>
      <c r="S190" s="213">
        <v>0</v>
      </c>
      <c r="T190" s="214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15" t="s">
        <v>127</v>
      </c>
      <c r="AT190" s="215" t="s">
        <v>122</v>
      </c>
      <c r="AU190" s="215" t="s">
        <v>83</v>
      </c>
      <c r="AY190" s="17" t="s">
        <v>120</v>
      </c>
      <c r="BE190" s="216">
        <f>IF(N190="základní",J190,0)</f>
        <v>0</v>
      </c>
      <c r="BF190" s="216">
        <f>IF(N190="snížená",J190,0)</f>
        <v>0</v>
      </c>
      <c r="BG190" s="216">
        <f>IF(N190="zákl. přenesená",J190,0)</f>
        <v>0</v>
      </c>
      <c r="BH190" s="216">
        <f>IF(N190="sníž. přenesená",J190,0)</f>
        <v>0</v>
      </c>
      <c r="BI190" s="216">
        <f>IF(N190="nulová",J190,0)</f>
        <v>0</v>
      </c>
      <c r="BJ190" s="17" t="s">
        <v>81</v>
      </c>
      <c r="BK190" s="216">
        <f>ROUND(I190*H190,2)</f>
        <v>0</v>
      </c>
      <c r="BL190" s="17" t="s">
        <v>127</v>
      </c>
      <c r="BM190" s="215" t="s">
        <v>316</v>
      </c>
    </row>
    <row r="191" s="2" customFormat="1">
      <c r="A191" s="38"/>
      <c r="B191" s="39"/>
      <c r="C191" s="40"/>
      <c r="D191" s="217" t="s">
        <v>129</v>
      </c>
      <c r="E191" s="40"/>
      <c r="F191" s="218" t="s">
        <v>317</v>
      </c>
      <c r="G191" s="40"/>
      <c r="H191" s="40"/>
      <c r="I191" s="219"/>
      <c r="J191" s="40"/>
      <c r="K191" s="40"/>
      <c r="L191" s="44"/>
      <c r="M191" s="220"/>
      <c r="N191" s="221"/>
      <c r="O191" s="84"/>
      <c r="P191" s="84"/>
      <c r="Q191" s="84"/>
      <c r="R191" s="84"/>
      <c r="S191" s="84"/>
      <c r="T191" s="85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7" t="s">
        <v>129</v>
      </c>
      <c r="AU191" s="17" t="s">
        <v>83</v>
      </c>
    </row>
    <row r="192" s="13" customFormat="1">
      <c r="A192" s="13"/>
      <c r="B192" s="222"/>
      <c r="C192" s="223"/>
      <c r="D192" s="224" t="s">
        <v>131</v>
      </c>
      <c r="E192" s="225" t="s">
        <v>19</v>
      </c>
      <c r="F192" s="226" t="s">
        <v>318</v>
      </c>
      <c r="G192" s="223"/>
      <c r="H192" s="227">
        <v>315.036</v>
      </c>
      <c r="I192" s="228"/>
      <c r="J192" s="223"/>
      <c r="K192" s="223"/>
      <c r="L192" s="229"/>
      <c r="M192" s="230"/>
      <c r="N192" s="231"/>
      <c r="O192" s="231"/>
      <c r="P192" s="231"/>
      <c r="Q192" s="231"/>
      <c r="R192" s="231"/>
      <c r="S192" s="231"/>
      <c r="T192" s="232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3" t="s">
        <v>131</v>
      </c>
      <c r="AU192" s="233" t="s">
        <v>83</v>
      </c>
      <c r="AV192" s="13" t="s">
        <v>83</v>
      </c>
      <c r="AW192" s="13" t="s">
        <v>32</v>
      </c>
      <c r="AX192" s="13" t="s">
        <v>73</v>
      </c>
      <c r="AY192" s="233" t="s">
        <v>120</v>
      </c>
    </row>
    <row r="193" s="12" customFormat="1" ht="22.8" customHeight="1">
      <c r="A193" s="12"/>
      <c r="B193" s="188"/>
      <c r="C193" s="189"/>
      <c r="D193" s="190" t="s">
        <v>72</v>
      </c>
      <c r="E193" s="202" t="s">
        <v>175</v>
      </c>
      <c r="F193" s="202" t="s">
        <v>319</v>
      </c>
      <c r="G193" s="189"/>
      <c r="H193" s="189"/>
      <c r="I193" s="192"/>
      <c r="J193" s="203">
        <f>BK193</f>
        <v>0</v>
      </c>
      <c r="K193" s="189"/>
      <c r="L193" s="194"/>
      <c r="M193" s="195"/>
      <c r="N193" s="196"/>
      <c r="O193" s="196"/>
      <c r="P193" s="197">
        <f>SUM(P194:P236)</f>
        <v>0</v>
      </c>
      <c r="Q193" s="196"/>
      <c r="R193" s="197">
        <f>SUM(R194:R236)</f>
        <v>75.780064400000001</v>
      </c>
      <c r="S193" s="196"/>
      <c r="T193" s="198">
        <f>SUM(T194:T236)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199" t="s">
        <v>81</v>
      </c>
      <c r="AT193" s="200" t="s">
        <v>72</v>
      </c>
      <c r="AU193" s="200" t="s">
        <v>81</v>
      </c>
      <c r="AY193" s="199" t="s">
        <v>120</v>
      </c>
      <c r="BK193" s="201">
        <f>SUM(BK194:BK236)</f>
        <v>0</v>
      </c>
    </row>
    <row r="194" s="2" customFormat="1" ht="21.75" customHeight="1">
      <c r="A194" s="38"/>
      <c r="B194" s="39"/>
      <c r="C194" s="204" t="s">
        <v>320</v>
      </c>
      <c r="D194" s="204" t="s">
        <v>122</v>
      </c>
      <c r="E194" s="205" t="s">
        <v>321</v>
      </c>
      <c r="F194" s="206" t="s">
        <v>322</v>
      </c>
      <c r="G194" s="207" t="s">
        <v>323</v>
      </c>
      <c r="H194" s="208">
        <v>644</v>
      </c>
      <c r="I194" s="209"/>
      <c r="J194" s="210">
        <f>ROUND(I194*H194,2)</f>
        <v>0</v>
      </c>
      <c r="K194" s="206" t="s">
        <v>126</v>
      </c>
      <c r="L194" s="44"/>
      <c r="M194" s="211" t="s">
        <v>19</v>
      </c>
      <c r="N194" s="212" t="s">
        <v>44</v>
      </c>
      <c r="O194" s="84"/>
      <c r="P194" s="213">
        <f>O194*H194</f>
        <v>0</v>
      </c>
      <c r="Q194" s="213">
        <v>1.5999999999999999E-05</v>
      </c>
      <c r="R194" s="213">
        <f>Q194*H194</f>
        <v>0.010303999999999999</v>
      </c>
      <c r="S194" s="213">
        <v>0</v>
      </c>
      <c r="T194" s="214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15" t="s">
        <v>127</v>
      </c>
      <c r="AT194" s="215" t="s">
        <v>122</v>
      </c>
      <c r="AU194" s="215" t="s">
        <v>83</v>
      </c>
      <c r="AY194" s="17" t="s">
        <v>120</v>
      </c>
      <c r="BE194" s="216">
        <f>IF(N194="základní",J194,0)</f>
        <v>0</v>
      </c>
      <c r="BF194" s="216">
        <f>IF(N194="snížená",J194,0)</f>
        <v>0</v>
      </c>
      <c r="BG194" s="216">
        <f>IF(N194="zákl. přenesená",J194,0)</f>
        <v>0</v>
      </c>
      <c r="BH194" s="216">
        <f>IF(N194="sníž. přenesená",J194,0)</f>
        <v>0</v>
      </c>
      <c r="BI194" s="216">
        <f>IF(N194="nulová",J194,0)</f>
        <v>0</v>
      </c>
      <c r="BJ194" s="17" t="s">
        <v>81</v>
      </c>
      <c r="BK194" s="216">
        <f>ROUND(I194*H194,2)</f>
        <v>0</v>
      </c>
      <c r="BL194" s="17" t="s">
        <v>127</v>
      </c>
      <c r="BM194" s="215" t="s">
        <v>324</v>
      </c>
    </row>
    <row r="195" s="2" customFormat="1">
      <c r="A195" s="38"/>
      <c r="B195" s="39"/>
      <c r="C195" s="40"/>
      <c r="D195" s="217" t="s">
        <v>129</v>
      </c>
      <c r="E195" s="40"/>
      <c r="F195" s="218" t="s">
        <v>325</v>
      </c>
      <c r="G195" s="40"/>
      <c r="H195" s="40"/>
      <c r="I195" s="219"/>
      <c r="J195" s="40"/>
      <c r="K195" s="40"/>
      <c r="L195" s="44"/>
      <c r="M195" s="220"/>
      <c r="N195" s="221"/>
      <c r="O195" s="84"/>
      <c r="P195" s="84"/>
      <c r="Q195" s="84"/>
      <c r="R195" s="84"/>
      <c r="S195" s="84"/>
      <c r="T195" s="85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129</v>
      </c>
      <c r="AU195" s="17" t="s">
        <v>83</v>
      </c>
    </row>
    <row r="196" s="13" customFormat="1">
      <c r="A196" s="13"/>
      <c r="B196" s="222"/>
      <c r="C196" s="223"/>
      <c r="D196" s="224" t="s">
        <v>131</v>
      </c>
      <c r="E196" s="225" t="s">
        <v>19</v>
      </c>
      <c r="F196" s="226" t="s">
        <v>326</v>
      </c>
      <c r="G196" s="223"/>
      <c r="H196" s="227">
        <v>233</v>
      </c>
      <c r="I196" s="228"/>
      <c r="J196" s="223"/>
      <c r="K196" s="223"/>
      <c r="L196" s="229"/>
      <c r="M196" s="230"/>
      <c r="N196" s="231"/>
      <c r="O196" s="231"/>
      <c r="P196" s="231"/>
      <c r="Q196" s="231"/>
      <c r="R196" s="231"/>
      <c r="S196" s="231"/>
      <c r="T196" s="23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3" t="s">
        <v>131</v>
      </c>
      <c r="AU196" s="233" t="s">
        <v>83</v>
      </c>
      <c r="AV196" s="13" t="s">
        <v>83</v>
      </c>
      <c r="AW196" s="13" t="s">
        <v>32</v>
      </c>
      <c r="AX196" s="13" t="s">
        <v>73</v>
      </c>
      <c r="AY196" s="233" t="s">
        <v>120</v>
      </c>
    </row>
    <row r="197" s="13" customFormat="1">
      <c r="A197" s="13"/>
      <c r="B197" s="222"/>
      <c r="C197" s="223"/>
      <c r="D197" s="224" t="s">
        <v>131</v>
      </c>
      <c r="E197" s="225" t="s">
        <v>19</v>
      </c>
      <c r="F197" s="226" t="s">
        <v>327</v>
      </c>
      <c r="G197" s="223"/>
      <c r="H197" s="227">
        <v>105</v>
      </c>
      <c r="I197" s="228"/>
      <c r="J197" s="223"/>
      <c r="K197" s="223"/>
      <c r="L197" s="229"/>
      <c r="M197" s="230"/>
      <c r="N197" s="231"/>
      <c r="O197" s="231"/>
      <c r="P197" s="231"/>
      <c r="Q197" s="231"/>
      <c r="R197" s="231"/>
      <c r="S197" s="231"/>
      <c r="T197" s="23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3" t="s">
        <v>131</v>
      </c>
      <c r="AU197" s="233" t="s">
        <v>83</v>
      </c>
      <c r="AV197" s="13" t="s">
        <v>83</v>
      </c>
      <c r="AW197" s="13" t="s">
        <v>32</v>
      </c>
      <c r="AX197" s="13" t="s">
        <v>73</v>
      </c>
      <c r="AY197" s="233" t="s">
        <v>120</v>
      </c>
    </row>
    <row r="198" s="13" customFormat="1">
      <c r="A198" s="13"/>
      <c r="B198" s="222"/>
      <c r="C198" s="223"/>
      <c r="D198" s="224" t="s">
        <v>131</v>
      </c>
      <c r="E198" s="225" t="s">
        <v>19</v>
      </c>
      <c r="F198" s="226" t="s">
        <v>328</v>
      </c>
      <c r="G198" s="223"/>
      <c r="H198" s="227">
        <v>39</v>
      </c>
      <c r="I198" s="228"/>
      <c r="J198" s="223"/>
      <c r="K198" s="223"/>
      <c r="L198" s="229"/>
      <c r="M198" s="230"/>
      <c r="N198" s="231"/>
      <c r="O198" s="231"/>
      <c r="P198" s="231"/>
      <c r="Q198" s="231"/>
      <c r="R198" s="231"/>
      <c r="S198" s="231"/>
      <c r="T198" s="23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3" t="s">
        <v>131</v>
      </c>
      <c r="AU198" s="233" t="s">
        <v>83</v>
      </c>
      <c r="AV198" s="13" t="s">
        <v>83</v>
      </c>
      <c r="AW198" s="13" t="s">
        <v>32</v>
      </c>
      <c r="AX198" s="13" t="s">
        <v>73</v>
      </c>
      <c r="AY198" s="233" t="s">
        <v>120</v>
      </c>
    </row>
    <row r="199" s="13" customFormat="1">
      <c r="A199" s="13"/>
      <c r="B199" s="222"/>
      <c r="C199" s="223"/>
      <c r="D199" s="224" t="s">
        <v>131</v>
      </c>
      <c r="E199" s="225" t="s">
        <v>19</v>
      </c>
      <c r="F199" s="226" t="s">
        <v>329</v>
      </c>
      <c r="G199" s="223"/>
      <c r="H199" s="227">
        <v>105</v>
      </c>
      <c r="I199" s="228"/>
      <c r="J199" s="223"/>
      <c r="K199" s="223"/>
      <c r="L199" s="229"/>
      <c r="M199" s="230"/>
      <c r="N199" s="231"/>
      <c r="O199" s="231"/>
      <c r="P199" s="231"/>
      <c r="Q199" s="231"/>
      <c r="R199" s="231"/>
      <c r="S199" s="231"/>
      <c r="T199" s="23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3" t="s">
        <v>131</v>
      </c>
      <c r="AU199" s="233" t="s">
        <v>83</v>
      </c>
      <c r="AV199" s="13" t="s">
        <v>83</v>
      </c>
      <c r="AW199" s="13" t="s">
        <v>32</v>
      </c>
      <c r="AX199" s="13" t="s">
        <v>73</v>
      </c>
      <c r="AY199" s="233" t="s">
        <v>120</v>
      </c>
    </row>
    <row r="200" s="13" customFormat="1">
      <c r="A200" s="13"/>
      <c r="B200" s="222"/>
      <c r="C200" s="223"/>
      <c r="D200" s="224" t="s">
        <v>131</v>
      </c>
      <c r="E200" s="225" t="s">
        <v>19</v>
      </c>
      <c r="F200" s="226" t="s">
        <v>330</v>
      </c>
      <c r="G200" s="223"/>
      <c r="H200" s="227">
        <v>162</v>
      </c>
      <c r="I200" s="228"/>
      <c r="J200" s="223"/>
      <c r="K200" s="223"/>
      <c r="L200" s="229"/>
      <c r="M200" s="230"/>
      <c r="N200" s="231"/>
      <c r="O200" s="231"/>
      <c r="P200" s="231"/>
      <c r="Q200" s="231"/>
      <c r="R200" s="231"/>
      <c r="S200" s="231"/>
      <c r="T200" s="23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3" t="s">
        <v>131</v>
      </c>
      <c r="AU200" s="233" t="s">
        <v>83</v>
      </c>
      <c r="AV200" s="13" t="s">
        <v>83</v>
      </c>
      <c r="AW200" s="13" t="s">
        <v>32</v>
      </c>
      <c r="AX200" s="13" t="s">
        <v>73</v>
      </c>
      <c r="AY200" s="233" t="s">
        <v>120</v>
      </c>
    </row>
    <row r="201" s="2" customFormat="1" ht="16.5" customHeight="1">
      <c r="A201" s="38"/>
      <c r="B201" s="39"/>
      <c r="C201" s="235" t="s">
        <v>331</v>
      </c>
      <c r="D201" s="235" t="s">
        <v>231</v>
      </c>
      <c r="E201" s="236" t="s">
        <v>332</v>
      </c>
      <c r="F201" s="237" t="s">
        <v>333</v>
      </c>
      <c r="G201" s="238" t="s">
        <v>323</v>
      </c>
      <c r="H201" s="239">
        <v>653.65999999999997</v>
      </c>
      <c r="I201" s="240"/>
      <c r="J201" s="241">
        <f>ROUND(I201*H201,2)</f>
        <v>0</v>
      </c>
      <c r="K201" s="237" t="s">
        <v>126</v>
      </c>
      <c r="L201" s="242"/>
      <c r="M201" s="243" t="s">
        <v>19</v>
      </c>
      <c r="N201" s="244" t="s">
        <v>44</v>
      </c>
      <c r="O201" s="84"/>
      <c r="P201" s="213">
        <f>O201*H201</f>
        <v>0</v>
      </c>
      <c r="Q201" s="213">
        <v>0.0033</v>
      </c>
      <c r="R201" s="213">
        <f>Q201*H201</f>
        <v>2.1570779999999998</v>
      </c>
      <c r="S201" s="213">
        <v>0</v>
      </c>
      <c r="T201" s="214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15" t="s">
        <v>175</v>
      </c>
      <c r="AT201" s="215" t="s">
        <v>231</v>
      </c>
      <c r="AU201" s="215" t="s">
        <v>83</v>
      </c>
      <c r="AY201" s="17" t="s">
        <v>120</v>
      </c>
      <c r="BE201" s="216">
        <f>IF(N201="základní",J201,0)</f>
        <v>0</v>
      </c>
      <c r="BF201" s="216">
        <f>IF(N201="snížená",J201,0)</f>
        <v>0</v>
      </c>
      <c r="BG201" s="216">
        <f>IF(N201="zákl. přenesená",J201,0)</f>
        <v>0</v>
      </c>
      <c r="BH201" s="216">
        <f>IF(N201="sníž. přenesená",J201,0)</f>
        <v>0</v>
      </c>
      <c r="BI201" s="216">
        <f>IF(N201="nulová",J201,0)</f>
        <v>0</v>
      </c>
      <c r="BJ201" s="17" t="s">
        <v>81</v>
      </c>
      <c r="BK201" s="216">
        <f>ROUND(I201*H201,2)</f>
        <v>0</v>
      </c>
      <c r="BL201" s="17" t="s">
        <v>127</v>
      </c>
      <c r="BM201" s="215" t="s">
        <v>334</v>
      </c>
    </row>
    <row r="202" s="13" customFormat="1">
      <c r="A202" s="13"/>
      <c r="B202" s="222"/>
      <c r="C202" s="223"/>
      <c r="D202" s="224" t="s">
        <v>131</v>
      </c>
      <c r="E202" s="223"/>
      <c r="F202" s="226" t="s">
        <v>335</v>
      </c>
      <c r="G202" s="223"/>
      <c r="H202" s="227">
        <v>653.65999999999997</v>
      </c>
      <c r="I202" s="228"/>
      <c r="J202" s="223"/>
      <c r="K202" s="223"/>
      <c r="L202" s="229"/>
      <c r="M202" s="230"/>
      <c r="N202" s="231"/>
      <c r="O202" s="231"/>
      <c r="P202" s="231"/>
      <c r="Q202" s="231"/>
      <c r="R202" s="231"/>
      <c r="S202" s="231"/>
      <c r="T202" s="232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3" t="s">
        <v>131</v>
      </c>
      <c r="AU202" s="233" t="s">
        <v>83</v>
      </c>
      <c r="AV202" s="13" t="s">
        <v>83</v>
      </c>
      <c r="AW202" s="13" t="s">
        <v>4</v>
      </c>
      <c r="AX202" s="13" t="s">
        <v>81</v>
      </c>
      <c r="AY202" s="233" t="s">
        <v>120</v>
      </c>
    </row>
    <row r="203" s="2" customFormat="1" ht="16.5" customHeight="1">
      <c r="A203" s="38"/>
      <c r="B203" s="39"/>
      <c r="C203" s="204" t="s">
        <v>336</v>
      </c>
      <c r="D203" s="204" t="s">
        <v>122</v>
      </c>
      <c r="E203" s="205" t="s">
        <v>337</v>
      </c>
      <c r="F203" s="206" t="s">
        <v>338</v>
      </c>
      <c r="G203" s="207" t="s">
        <v>339</v>
      </c>
      <c r="H203" s="208">
        <v>22</v>
      </c>
      <c r="I203" s="209"/>
      <c r="J203" s="210">
        <f>ROUND(I203*H203,2)</f>
        <v>0</v>
      </c>
      <c r="K203" s="206" t="s">
        <v>126</v>
      </c>
      <c r="L203" s="44"/>
      <c r="M203" s="211" t="s">
        <v>19</v>
      </c>
      <c r="N203" s="212" t="s">
        <v>44</v>
      </c>
      <c r="O203" s="84"/>
      <c r="P203" s="213">
        <f>O203*H203</f>
        <v>0</v>
      </c>
      <c r="Q203" s="213">
        <v>0.0003102</v>
      </c>
      <c r="R203" s="213">
        <f>Q203*H203</f>
        <v>0.0068244000000000004</v>
      </c>
      <c r="S203" s="213">
        <v>0</v>
      </c>
      <c r="T203" s="214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15" t="s">
        <v>127</v>
      </c>
      <c r="AT203" s="215" t="s">
        <v>122</v>
      </c>
      <c r="AU203" s="215" t="s">
        <v>83</v>
      </c>
      <c r="AY203" s="17" t="s">
        <v>120</v>
      </c>
      <c r="BE203" s="216">
        <f>IF(N203="základní",J203,0)</f>
        <v>0</v>
      </c>
      <c r="BF203" s="216">
        <f>IF(N203="snížená",J203,0)</f>
        <v>0</v>
      </c>
      <c r="BG203" s="216">
        <f>IF(N203="zákl. přenesená",J203,0)</f>
        <v>0</v>
      </c>
      <c r="BH203" s="216">
        <f>IF(N203="sníž. přenesená",J203,0)</f>
        <v>0</v>
      </c>
      <c r="BI203" s="216">
        <f>IF(N203="nulová",J203,0)</f>
        <v>0</v>
      </c>
      <c r="BJ203" s="17" t="s">
        <v>81</v>
      </c>
      <c r="BK203" s="216">
        <f>ROUND(I203*H203,2)</f>
        <v>0</v>
      </c>
      <c r="BL203" s="17" t="s">
        <v>127</v>
      </c>
      <c r="BM203" s="215" t="s">
        <v>340</v>
      </c>
    </row>
    <row r="204" s="2" customFormat="1">
      <c r="A204" s="38"/>
      <c r="B204" s="39"/>
      <c r="C204" s="40"/>
      <c r="D204" s="217" t="s">
        <v>129</v>
      </c>
      <c r="E204" s="40"/>
      <c r="F204" s="218" t="s">
        <v>341</v>
      </c>
      <c r="G204" s="40"/>
      <c r="H204" s="40"/>
      <c r="I204" s="219"/>
      <c r="J204" s="40"/>
      <c r="K204" s="40"/>
      <c r="L204" s="44"/>
      <c r="M204" s="220"/>
      <c r="N204" s="221"/>
      <c r="O204" s="84"/>
      <c r="P204" s="84"/>
      <c r="Q204" s="84"/>
      <c r="R204" s="84"/>
      <c r="S204" s="84"/>
      <c r="T204" s="85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129</v>
      </c>
      <c r="AU204" s="17" t="s">
        <v>83</v>
      </c>
    </row>
    <row r="205" s="13" customFormat="1">
      <c r="A205" s="13"/>
      <c r="B205" s="222"/>
      <c r="C205" s="223"/>
      <c r="D205" s="224" t="s">
        <v>131</v>
      </c>
      <c r="E205" s="225" t="s">
        <v>19</v>
      </c>
      <c r="F205" s="226" t="s">
        <v>342</v>
      </c>
      <c r="G205" s="223"/>
      <c r="H205" s="227">
        <v>9</v>
      </c>
      <c r="I205" s="228"/>
      <c r="J205" s="223"/>
      <c r="K205" s="223"/>
      <c r="L205" s="229"/>
      <c r="M205" s="230"/>
      <c r="N205" s="231"/>
      <c r="O205" s="231"/>
      <c r="P205" s="231"/>
      <c r="Q205" s="231"/>
      <c r="R205" s="231"/>
      <c r="S205" s="231"/>
      <c r="T205" s="23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3" t="s">
        <v>131</v>
      </c>
      <c r="AU205" s="233" t="s">
        <v>83</v>
      </c>
      <c r="AV205" s="13" t="s">
        <v>83</v>
      </c>
      <c r="AW205" s="13" t="s">
        <v>32</v>
      </c>
      <c r="AX205" s="13" t="s">
        <v>73</v>
      </c>
      <c r="AY205" s="233" t="s">
        <v>120</v>
      </c>
    </row>
    <row r="206" s="13" customFormat="1">
      <c r="A206" s="13"/>
      <c r="B206" s="222"/>
      <c r="C206" s="223"/>
      <c r="D206" s="224" t="s">
        <v>131</v>
      </c>
      <c r="E206" s="225" t="s">
        <v>19</v>
      </c>
      <c r="F206" s="226" t="s">
        <v>343</v>
      </c>
      <c r="G206" s="223"/>
      <c r="H206" s="227">
        <v>4</v>
      </c>
      <c r="I206" s="228"/>
      <c r="J206" s="223"/>
      <c r="K206" s="223"/>
      <c r="L206" s="229"/>
      <c r="M206" s="230"/>
      <c r="N206" s="231"/>
      <c r="O206" s="231"/>
      <c r="P206" s="231"/>
      <c r="Q206" s="231"/>
      <c r="R206" s="231"/>
      <c r="S206" s="231"/>
      <c r="T206" s="23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3" t="s">
        <v>131</v>
      </c>
      <c r="AU206" s="233" t="s">
        <v>83</v>
      </c>
      <c r="AV206" s="13" t="s">
        <v>83</v>
      </c>
      <c r="AW206" s="13" t="s">
        <v>32</v>
      </c>
      <c r="AX206" s="13" t="s">
        <v>73</v>
      </c>
      <c r="AY206" s="233" t="s">
        <v>120</v>
      </c>
    </row>
    <row r="207" s="13" customFormat="1">
      <c r="A207" s="13"/>
      <c r="B207" s="222"/>
      <c r="C207" s="223"/>
      <c r="D207" s="224" t="s">
        <v>131</v>
      </c>
      <c r="E207" s="225" t="s">
        <v>19</v>
      </c>
      <c r="F207" s="226" t="s">
        <v>344</v>
      </c>
      <c r="G207" s="223"/>
      <c r="H207" s="227">
        <v>1</v>
      </c>
      <c r="I207" s="228"/>
      <c r="J207" s="223"/>
      <c r="K207" s="223"/>
      <c r="L207" s="229"/>
      <c r="M207" s="230"/>
      <c r="N207" s="231"/>
      <c r="O207" s="231"/>
      <c r="P207" s="231"/>
      <c r="Q207" s="231"/>
      <c r="R207" s="231"/>
      <c r="S207" s="231"/>
      <c r="T207" s="23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3" t="s">
        <v>131</v>
      </c>
      <c r="AU207" s="233" t="s">
        <v>83</v>
      </c>
      <c r="AV207" s="13" t="s">
        <v>83</v>
      </c>
      <c r="AW207" s="13" t="s">
        <v>32</v>
      </c>
      <c r="AX207" s="13" t="s">
        <v>73</v>
      </c>
      <c r="AY207" s="233" t="s">
        <v>120</v>
      </c>
    </row>
    <row r="208" s="13" customFormat="1">
      <c r="A208" s="13"/>
      <c r="B208" s="222"/>
      <c r="C208" s="223"/>
      <c r="D208" s="224" t="s">
        <v>131</v>
      </c>
      <c r="E208" s="225" t="s">
        <v>19</v>
      </c>
      <c r="F208" s="226" t="s">
        <v>345</v>
      </c>
      <c r="G208" s="223"/>
      <c r="H208" s="227">
        <v>3</v>
      </c>
      <c r="I208" s="228"/>
      <c r="J208" s="223"/>
      <c r="K208" s="223"/>
      <c r="L208" s="229"/>
      <c r="M208" s="230"/>
      <c r="N208" s="231"/>
      <c r="O208" s="231"/>
      <c r="P208" s="231"/>
      <c r="Q208" s="231"/>
      <c r="R208" s="231"/>
      <c r="S208" s="231"/>
      <c r="T208" s="23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3" t="s">
        <v>131</v>
      </c>
      <c r="AU208" s="233" t="s">
        <v>83</v>
      </c>
      <c r="AV208" s="13" t="s">
        <v>83</v>
      </c>
      <c r="AW208" s="13" t="s">
        <v>32</v>
      </c>
      <c r="AX208" s="13" t="s">
        <v>73</v>
      </c>
      <c r="AY208" s="233" t="s">
        <v>120</v>
      </c>
    </row>
    <row r="209" s="13" customFormat="1">
      <c r="A209" s="13"/>
      <c r="B209" s="222"/>
      <c r="C209" s="223"/>
      <c r="D209" s="224" t="s">
        <v>131</v>
      </c>
      <c r="E209" s="225" t="s">
        <v>19</v>
      </c>
      <c r="F209" s="226" t="s">
        <v>346</v>
      </c>
      <c r="G209" s="223"/>
      <c r="H209" s="227">
        <v>5</v>
      </c>
      <c r="I209" s="228"/>
      <c r="J209" s="223"/>
      <c r="K209" s="223"/>
      <c r="L209" s="229"/>
      <c r="M209" s="230"/>
      <c r="N209" s="231"/>
      <c r="O209" s="231"/>
      <c r="P209" s="231"/>
      <c r="Q209" s="231"/>
      <c r="R209" s="231"/>
      <c r="S209" s="231"/>
      <c r="T209" s="232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3" t="s">
        <v>131</v>
      </c>
      <c r="AU209" s="233" t="s">
        <v>83</v>
      </c>
      <c r="AV209" s="13" t="s">
        <v>83</v>
      </c>
      <c r="AW209" s="13" t="s">
        <v>32</v>
      </c>
      <c r="AX209" s="13" t="s">
        <v>73</v>
      </c>
      <c r="AY209" s="233" t="s">
        <v>120</v>
      </c>
    </row>
    <row r="210" s="2" customFormat="1" ht="16.5" customHeight="1">
      <c r="A210" s="38"/>
      <c r="B210" s="39"/>
      <c r="C210" s="204" t="s">
        <v>347</v>
      </c>
      <c r="D210" s="204" t="s">
        <v>122</v>
      </c>
      <c r="E210" s="205" t="s">
        <v>348</v>
      </c>
      <c r="F210" s="206" t="s">
        <v>349</v>
      </c>
      <c r="G210" s="207" t="s">
        <v>268</v>
      </c>
      <c r="H210" s="208">
        <v>22</v>
      </c>
      <c r="I210" s="209"/>
      <c r="J210" s="210">
        <f>ROUND(I210*H210,2)</f>
        <v>0</v>
      </c>
      <c r="K210" s="206" t="s">
        <v>126</v>
      </c>
      <c r="L210" s="44"/>
      <c r="M210" s="211" t="s">
        <v>19</v>
      </c>
      <c r="N210" s="212" t="s">
        <v>44</v>
      </c>
      <c r="O210" s="84"/>
      <c r="P210" s="213">
        <f>O210*H210</f>
        <v>0</v>
      </c>
      <c r="Q210" s="213">
        <v>0.41947800000000002</v>
      </c>
      <c r="R210" s="213">
        <f>Q210*H210</f>
        <v>9.2285160000000008</v>
      </c>
      <c r="S210" s="213">
        <v>0</v>
      </c>
      <c r="T210" s="214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15" t="s">
        <v>127</v>
      </c>
      <c r="AT210" s="215" t="s">
        <v>122</v>
      </c>
      <c r="AU210" s="215" t="s">
        <v>83</v>
      </c>
      <c r="AY210" s="17" t="s">
        <v>120</v>
      </c>
      <c r="BE210" s="216">
        <f>IF(N210="základní",J210,0)</f>
        <v>0</v>
      </c>
      <c r="BF210" s="216">
        <f>IF(N210="snížená",J210,0)</f>
        <v>0</v>
      </c>
      <c r="BG210" s="216">
        <f>IF(N210="zákl. přenesená",J210,0)</f>
        <v>0</v>
      </c>
      <c r="BH210" s="216">
        <f>IF(N210="sníž. přenesená",J210,0)</f>
        <v>0</v>
      </c>
      <c r="BI210" s="216">
        <f>IF(N210="nulová",J210,0)</f>
        <v>0</v>
      </c>
      <c r="BJ210" s="17" t="s">
        <v>81</v>
      </c>
      <c r="BK210" s="216">
        <f>ROUND(I210*H210,2)</f>
        <v>0</v>
      </c>
      <c r="BL210" s="17" t="s">
        <v>127</v>
      </c>
      <c r="BM210" s="215" t="s">
        <v>350</v>
      </c>
    </row>
    <row r="211" s="2" customFormat="1">
      <c r="A211" s="38"/>
      <c r="B211" s="39"/>
      <c r="C211" s="40"/>
      <c r="D211" s="217" t="s">
        <v>129</v>
      </c>
      <c r="E211" s="40"/>
      <c r="F211" s="218" t="s">
        <v>351</v>
      </c>
      <c r="G211" s="40"/>
      <c r="H211" s="40"/>
      <c r="I211" s="219"/>
      <c r="J211" s="40"/>
      <c r="K211" s="40"/>
      <c r="L211" s="44"/>
      <c r="M211" s="220"/>
      <c r="N211" s="221"/>
      <c r="O211" s="84"/>
      <c r="P211" s="84"/>
      <c r="Q211" s="84"/>
      <c r="R211" s="84"/>
      <c r="S211" s="84"/>
      <c r="T211" s="85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129</v>
      </c>
      <c r="AU211" s="17" t="s">
        <v>83</v>
      </c>
    </row>
    <row r="212" s="2" customFormat="1" ht="16.5" customHeight="1">
      <c r="A212" s="38"/>
      <c r="B212" s="39"/>
      <c r="C212" s="235" t="s">
        <v>352</v>
      </c>
      <c r="D212" s="235" t="s">
        <v>231</v>
      </c>
      <c r="E212" s="236" t="s">
        <v>353</v>
      </c>
      <c r="F212" s="237" t="s">
        <v>354</v>
      </c>
      <c r="G212" s="238" t="s">
        <v>268</v>
      </c>
      <c r="H212" s="239">
        <v>22</v>
      </c>
      <c r="I212" s="240"/>
      <c r="J212" s="241">
        <f>ROUND(I212*H212,2)</f>
        <v>0</v>
      </c>
      <c r="K212" s="237" t="s">
        <v>126</v>
      </c>
      <c r="L212" s="242"/>
      <c r="M212" s="243" t="s">
        <v>19</v>
      </c>
      <c r="N212" s="244" t="s">
        <v>44</v>
      </c>
      <c r="O212" s="84"/>
      <c r="P212" s="213">
        <f>O212*H212</f>
        <v>0</v>
      </c>
      <c r="Q212" s="213">
        <v>1.548</v>
      </c>
      <c r="R212" s="213">
        <f>Q212*H212</f>
        <v>34.055999999999997</v>
      </c>
      <c r="S212" s="213">
        <v>0</v>
      </c>
      <c r="T212" s="214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15" t="s">
        <v>175</v>
      </c>
      <c r="AT212" s="215" t="s">
        <v>231</v>
      </c>
      <c r="AU212" s="215" t="s">
        <v>83</v>
      </c>
      <c r="AY212" s="17" t="s">
        <v>120</v>
      </c>
      <c r="BE212" s="216">
        <f>IF(N212="základní",J212,0)</f>
        <v>0</v>
      </c>
      <c r="BF212" s="216">
        <f>IF(N212="snížená",J212,0)</f>
        <v>0</v>
      </c>
      <c r="BG212" s="216">
        <f>IF(N212="zákl. přenesená",J212,0)</f>
        <v>0</v>
      </c>
      <c r="BH212" s="216">
        <f>IF(N212="sníž. přenesená",J212,0)</f>
        <v>0</v>
      </c>
      <c r="BI212" s="216">
        <f>IF(N212="nulová",J212,0)</f>
        <v>0</v>
      </c>
      <c r="BJ212" s="17" t="s">
        <v>81</v>
      </c>
      <c r="BK212" s="216">
        <f>ROUND(I212*H212,2)</f>
        <v>0</v>
      </c>
      <c r="BL212" s="17" t="s">
        <v>127</v>
      </c>
      <c r="BM212" s="215" t="s">
        <v>355</v>
      </c>
    </row>
    <row r="213" s="13" customFormat="1">
      <c r="A213" s="13"/>
      <c r="B213" s="222"/>
      <c r="C213" s="223"/>
      <c r="D213" s="224" t="s">
        <v>131</v>
      </c>
      <c r="E213" s="225" t="s">
        <v>19</v>
      </c>
      <c r="F213" s="226" t="s">
        <v>356</v>
      </c>
      <c r="G213" s="223"/>
      <c r="H213" s="227">
        <v>22</v>
      </c>
      <c r="I213" s="228"/>
      <c r="J213" s="223"/>
      <c r="K213" s="223"/>
      <c r="L213" s="229"/>
      <c r="M213" s="230"/>
      <c r="N213" s="231"/>
      <c r="O213" s="231"/>
      <c r="P213" s="231"/>
      <c r="Q213" s="231"/>
      <c r="R213" s="231"/>
      <c r="S213" s="231"/>
      <c r="T213" s="23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3" t="s">
        <v>131</v>
      </c>
      <c r="AU213" s="233" t="s">
        <v>83</v>
      </c>
      <c r="AV213" s="13" t="s">
        <v>83</v>
      </c>
      <c r="AW213" s="13" t="s">
        <v>32</v>
      </c>
      <c r="AX213" s="13" t="s">
        <v>81</v>
      </c>
      <c r="AY213" s="233" t="s">
        <v>120</v>
      </c>
    </row>
    <row r="214" s="2" customFormat="1" ht="16.5" customHeight="1">
      <c r="A214" s="38"/>
      <c r="B214" s="39"/>
      <c r="C214" s="204" t="s">
        <v>357</v>
      </c>
      <c r="D214" s="204" t="s">
        <v>122</v>
      </c>
      <c r="E214" s="205" t="s">
        <v>358</v>
      </c>
      <c r="F214" s="206" t="s">
        <v>359</v>
      </c>
      <c r="G214" s="207" t="s">
        <v>268</v>
      </c>
      <c r="H214" s="208">
        <v>2</v>
      </c>
      <c r="I214" s="209"/>
      <c r="J214" s="210">
        <f>ROUND(I214*H214,2)</f>
        <v>0</v>
      </c>
      <c r="K214" s="206" t="s">
        <v>126</v>
      </c>
      <c r="L214" s="44"/>
      <c r="M214" s="211" t="s">
        <v>19</v>
      </c>
      <c r="N214" s="212" t="s">
        <v>44</v>
      </c>
      <c r="O214" s="84"/>
      <c r="P214" s="213">
        <f>O214*H214</f>
        <v>0</v>
      </c>
      <c r="Q214" s="213">
        <v>0.0098899999999999995</v>
      </c>
      <c r="R214" s="213">
        <f>Q214*H214</f>
        <v>0.019779999999999999</v>
      </c>
      <c r="S214" s="213">
        <v>0</v>
      </c>
      <c r="T214" s="214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15" t="s">
        <v>127</v>
      </c>
      <c r="AT214" s="215" t="s">
        <v>122</v>
      </c>
      <c r="AU214" s="215" t="s">
        <v>83</v>
      </c>
      <c r="AY214" s="17" t="s">
        <v>120</v>
      </c>
      <c r="BE214" s="216">
        <f>IF(N214="základní",J214,0)</f>
        <v>0</v>
      </c>
      <c r="BF214" s="216">
        <f>IF(N214="snížená",J214,0)</f>
        <v>0</v>
      </c>
      <c r="BG214" s="216">
        <f>IF(N214="zákl. přenesená",J214,0)</f>
        <v>0</v>
      </c>
      <c r="BH214" s="216">
        <f>IF(N214="sníž. přenesená",J214,0)</f>
        <v>0</v>
      </c>
      <c r="BI214" s="216">
        <f>IF(N214="nulová",J214,0)</f>
        <v>0</v>
      </c>
      <c r="BJ214" s="17" t="s">
        <v>81</v>
      </c>
      <c r="BK214" s="216">
        <f>ROUND(I214*H214,2)</f>
        <v>0</v>
      </c>
      <c r="BL214" s="17" t="s">
        <v>127</v>
      </c>
      <c r="BM214" s="215" t="s">
        <v>360</v>
      </c>
    </row>
    <row r="215" s="2" customFormat="1">
      <c r="A215" s="38"/>
      <c r="B215" s="39"/>
      <c r="C215" s="40"/>
      <c r="D215" s="217" t="s">
        <v>129</v>
      </c>
      <c r="E215" s="40"/>
      <c r="F215" s="218" t="s">
        <v>361</v>
      </c>
      <c r="G215" s="40"/>
      <c r="H215" s="40"/>
      <c r="I215" s="219"/>
      <c r="J215" s="40"/>
      <c r="K215" s="40"/>
      <c r="L215" s="44"/>
      <c r="M215" s="220"/>
      <c r="N215" s="221"/>
      <c r="O215" s="84"/>
      <c r="P215" s="84"/>
      <c r="Q215" s="84"/>
      <c r="R215" s="84"/>
      <c r="S215" s="84"/>
      <c r="T215" s="85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129</v>
      </c>
      <c r="AU215" s="17" t="s">
        <v>83</v>
      </c>
    </row>
    <row r="216" s="2" customFormat="1" ht="16.5" customHeight="1">
      <c r="A216" s="38"/>
      <c r="B216" s="39"/>
      <c r="C216" s="235" t="s">
        <v>362</v>
      </c>
      <c r="D216" s="235" t="s">
        <v>231</v>
      </c>
      <c r="E216" s="236" t="s">
        <v>363</v>
      </c>
      <c r="F216" s="237" t="s">
        <v>364</v>
      </c>
      <c r="G216" s="238" t="s">
        <v>268</v>
      </c>
      <c r="H216" s="239">
        <v>2</v>
      </c>
      <c r="I216" s="240"/>
      <c r="J216" s="241">
        <f>ROUND(I216*H216,2)</f>
        <v>0</v>
      </c>
      <c r="K216" s="237" t="s">
        <v>126</v>
      </c>
      <c r="L216" s="242"/>
      <c r="M216" s="243" t="s">
        <v>19</v>
      </c>
      <c r="N216" s="244" t="s">
        <v>44</v>
      </c>
      <c r="O216" s="84"/>
      <c r="P216" s="213">
        <f>O216*H216</f>
        <v>0</v>
      </c>
      <c r="Q216" s="213">
        <v>0.26200000000000001</v>
      </c>
      <c r="R216" s="213">
        <f>Q216*H216</f>
        <v>0.52400000000000002</v>
      </c>
      <c r="S216" s="213">
        <v>0</v>
      </c>
      <c r="T216" s="214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15" t="s">
        <v>175</v>
      </c>
      <c r="AT216" s="215" t="s">
        <v>231</v>
      </c>
      <c r="AU216" s="215" t="s">
        <v>83</v>
      </c>
      <c r="AY216" s="17" t="s">
        <v>120</v>
      </c>
      <c r="BE216" s="216">
        <f>IF(N216="základní",J216,0)</f>
        <v>0</v>
      </c>
      <c r="BF216" s="216">
        <f>IF(N216="snížená",J216,0)</f>
        <v>0</v>
      </c>
      <c r="BG216" s="216">
        <f>IF(N216="zákl. přenesená",J216,0)</f>
        <v>0</v>
      </c>
      <c r="BH216" s="216">
        <f>IF(N216="sníž. přenesená",J216,0)</f>
        <v>0</v>
      </c>
      <c r="BI216" s="216">
        <f>IF(N216="nulová",J216,0)</f>
        <v>0</v>
      </c>
      <c r="BJ216" s="17" t="s">
        <v>81</v>
      </c>
      <c r="BK216" s="216">
        <f>ROUND(I216*H216,2)</f>
        <v>0</v>
      </c>
      <c r="BL216" s="17" t="s">
        <v>127</v>
      </c>
      <c r="BM216" s="215" t="s">
        <v>365</v>
      </c>
    </row>
    <row r="217" s="13" customFormat="1">
      <c r="A217" s="13"/>
      <c r="B217" s="222"/>
      <c r="C217" s="223"/>
      <c r="D217" s="224" t="s">
        <v>131</v>
      </c>
      <c r="E217" s="225" t="s">
        <v>19</v>
      </c>
      <c r="F217" s="226" t="s">
        <v>366</v>
      </c>
      <c r="G217" s="223"/>
      <c r="H217" s="227">
        <v>2</v>
      </c>
      <c r="I217" s="228"/>
      <c r="J217" s="223"/>
      <c r="K217" s="223"/>
      <c r="L217" s="229"/>
      <c r="M217" s="230"/>
      <c r="N217" s="231"/>
      <c r="O217" s="231"/>
      <c r="P217" s="231"/>
      <c r="Q217" s="231"/>
      <c r="R217" s="231"/>
      <c r="S217" s="231"/>
      <c r="T217" s="232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3" t="s">
        <v>131</v>
      </c>
      <c r="AU217" s="233" t="s">
        <v>83</v>
      </c>
      <c r="AV217" s="13" t="s">
        <v>83</v>
      </c>
      <c r="AW217" s="13" t="s">
        <v>32</v>
      </c>
      <c r="AX217" s="13" t="s">
        <v>73</v>
      </c>
      <c r="AY217" s="233" t="s">
        <v>120</v>
      </c>
    </row>
    <row r="218" s="2" customFormat="1" ht="16.5" customHeight="1">
      <c r="A218" s="38"/>
      <c r="B218" s="39"/>
      <c r="C218" s="204" t="s">
        <v>367</v>
      </c>
      <c r="D218" s="204" t="s">
        <v>122</v>
      </c>
      <c r="E218" s="205" t="s">
        <v>368</v>
      </c>
      <c r="F218" s="206" t="s">
        <v>369</v>
      </c>
      <c r="G218" s="207" t="s">
        <v>268</v>
      </c>
      <c r="H218" s="208">
        <v>19</v>
      </c>
      <c r="I218" s="209"/>
      <c r="J218" s="210">
        <f>ROUND(I218*H218,2)</f>
        <v>0</v>
      </c>
      <c r="K218" s="206" t="s">
        <v>126</v>
      </c>
      <c r="L218" s="44"/>
      <c r="M218" s="211" t="s">
        <v>19</v>
      </c>
      <c r="N218" s="212" t="s">
        <v>44</v>
      </c>
      <c r="O218" s="84"/>
      <c r="P218" s="213">
        <f>O218*H218</f>
        <v>0</v>
      </c>
      <c r="Q218" s="213">
        <v>0.0098899999999999995</v>
      </c>
      <c r="R218" s="213">
        <f>Q218*H218</f>
        <v>0.18790999999999999</v>
      </c>
      <c r="S218" s="213">
        <v>0</v>
      </c>
      <c r="T218" s="214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15" t="s">
        <v>127</v>
      </c>
      <c r="AT218" s="215" t="s">
        <v>122</v>
      </c>
      <c r="AU218" s="215" t="s">
        <v>83</v>
      </c>
      <c r="AY218" s="17" t="s">
        <v>120</v>
      </c>
      <c r="BE218" s="216">
        <f>IF(N218="základní",J218,0)</f>
        <v>0</v>
      </c>
      <c r="BF218" s="216">
        <f>IF(N218="snížená",J218,0)</f>
        <v>0</v>
      </c>
      <c r="BG218" s="216">
        <f>IF(N218="zákl. přenesená",J218,0)</f>
        <v>0</v>
      </c>
      <c r="BH218" s="216">
        <f>IF(N218="sníž. přenesená",J218,0)</f>
        <v>0</v>
      </c>
      <c r="BI218" s="216">
        <f>IF(N218="nulová",J218,0)</f>
        <v>0</v>
      </c>
      <c r="BJ218" s="17" t="s">
        <v>81</v>
      </c>
      <c r="BK218" s="216">
        <f>ROUND(I218*H218,2)</f>
        <v>0</v>
      </c>
      <c r="BL218" s="17" t="s">
        <v>127</v>
      </c>
      <c r="BM218" s="215" t="s">
        <v>370</v>
      </c>
    </row>
    <row r="219" s="2" customFormat="1">
      <c r="A219" s="38"/>
      <c r="B219" s="39"/>
      <c r="C219" s="40"/>
      <c r="D219" s="217" t="s">
        <v>129</v>
      </c>
      <c r="E219" s="40"/>
      <c r="F219" s="218" t="s">
        <v>371</v>
      </c>
      <c r="G219" s="40"/>
      <c r="H219" s="40"/>
      <c r="I219" s="219"/>
      <c r="J219" s="40"/>
      <c r="K219" s="40"/>
      <c r="L219" s="44"/>
      <c r="M219" s="220"/>
      <c r="N219" s="221"/>
      <c r="O219" s="84"/>
      <c r="P219" s="84"/>
      <c r="Q219" s="84"/>
      <c r="R219" s="84"/>
      <c r="S219" s="84"/>
      <c r="T219" s="85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129</v>
      </c>
      <c r="AU219" s="17" t="s">
        <v>83</v>
      </c>
    </row>
    <row r="220" s="2" customFormat="1" ht="16.5" customHeight="1">
      <c r="A220" s="38"/>
      <c r="B220" s="39"/>
      <c r="C220" s="235" t="s">
        <v>372</v>
      </c>
      <c r="D220" s="235" t="s">
        <v>231</v>
      </c>
      <c r="E220" s="236" t="s">
        <v>373</v>
      </c>
      <c r="F220" s="237" t="s">
        <v>374</v>
      </c>
      <c r="G220" s="238" t="s">
        <v>268</v>
      </c>
      <c r="H220" s="239">
        <v>19</v>
      </c>
      <c r="I220" s="240"/>
      <c r="J220" s="241">
        <f>ROUND(I220*H220,2)</f>
        <v>0</v>
      </c>
      <c r="K220" s="237" t="s">
        <v>126</v>
      </c>
      <c r="L220" s="242"/>
      <c r="M220" s="243" t="s">
        <v>19</v>
      </c>
      <c r="N220" s="244" t="s">
        <v>44</v>
      </c>
      <c r="O220" s="84"/>
      <c r="P220" s="213">
        <f>O220*H220</f>
        <v>0</v>
      </c>
      <c r="Q220" s="213">
        <v>0.52600000000000002</v>
      </c>
      <c r="R220" s="213">
        <f>Q220*H220</f>
        <v>9.9939999999999998</v>
      </c>
      <c r="S220" s="213">
        <v>0</v>
      </c>
      <c r="T220" s="214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15" t="s">
        <v>175</v>
      </c>
      <c r="AT220" s="215" t="s">
        <v>231</v>
      </c>
      <c r="AU220" s="215" t="s">
        <v>83</v>
      </c>
      <c r="AY220" s="17" t="s">
        <v>120</v>
      </c>
      <c r="BE220" s="216">
        <f>IF(N220="základní",J220,0)</f>
        <v>0</v>
      </c>
      <c r="BF220" s="216">
        <f>IF(N220="snížená",J220,0)</f>
        <v>0</v>
      </c>
      <c r="BG220" s="216">
        <f>IF(N220="zákl. přenesená",J220,0)</f>
        <v>0</v>
      </c>
      <c r="BH220" s="216">
        <f>IF(N220="sníž. přenesená",J220,0)</f>
        <v>0</v>
      </c>
      <c r="BI220" s="216">
        <f>IF(N220="nulová",J220,0)</f>
        <v>0</v>
      </c>
      <c r="BJ220" s="17" t="s">
        <v>81</v>
      </c>
      <c r="BK220" s="216">
        <f>ROUND(I220*H220,2)</f>
        <v>0</v>
      </c>
      <c r="BL220" s="17" t="s">
        <v>127</v>
      </c>
      <c r="BM220" s="215" t="s">
        <v>375</v>
      </c>
    </row>
    <row r="221" s="13" customFormat="1">
      <c r="A221" s="13"/>
      <c r="B221" s="222"/>
      <c r="C221" s="223"/>
      <c r="D221" s="224" t="s">
        <v>131</v>
      </c>
      <c r="E221" s="225" t="s">
        <v>19</v>
      </c>
      <c r="F221" s="226" t="s">
        <v>376</v>
      </c>
      <c r="G221" s="223"/>
      <c r="H221" s="227">
        <v>19</v>
      </c>
      <c r="I221" s="228"/>
      <c r="J221" s="223"/>
      <c r="K221" s="223"/>
      <c r="L221" s="229"/>
      <c r="M221" s="230"/>
      <c r="N221" s="231"/>
      <c r="O221" s="231"/>
      <c r="P221" s="231"/>
      <c r="Q221" s="231"/>
      <c r="R221" s="231"/>
      <c r="S221" s="231"/>
      <c r="T221" s="23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3" t="s">
        <v>131</v>
      </c>
      <c r="AU221" s="233" t="s">
        <v>83</v>
      </c>
      <c r="AV221" s="13" t="s">
        <v>83</v>
      </c>
      <c r="AW221" s="13" t="s">
        <v>32</v>
      </c>
      <c r="AX221" s="13" t="s">
        <v>73</v>
      </c>
      <c r="AY221" s="233" t="s">
        <v>120</v>
      </c>
    </row>
    <row r="222" s="2" customFormat="1" ht="16.5" customHeight="1">
      <c r="A222" s="38"/>
      <c r="B222" s="39"/>
      <c r="C222" s="204" t="s">
        <v>377</v>
      </c>
      <c r="D222" s="204" t="s">
        <v>122</v>
      </c>
      <c r="E222" s="205" t="s">
        <v>378</v>
      </c>
      <c r="F222" s="206" t="s">
        <v>379</v>
      </c>
      <c r="G222" s="207" t="s">
        <v>268</v>
      </c>
      <c r="H222" s="208">
        <v>3</v>
      </c>
      <c r="I222" s="209"/>
      <c r="J222" s="210">
        <f>ROUND(I222*H222,2)</f>
        <v>0</v>
      </c>
      <c r="K222" s="206" t="s">
        <v>126</v>
      </c>
      <c r="L222" s="44"/>
      <c r="M222" s="211" t="s">
        <v>19</v>
      </c>
      <c r="N222" s="212" t="s">
        <v>44</v>
      </c>
      <c r="O222" s="84"/>
      <c r="P222" s="213">
        <f>O222*H222</f>
        <v>0</v>
      </c>
      <c r="Q222" s="213">
        <v>0.0098899999999999995</v>
      </c>
      <c r="R222" s="213">
        <f>Q222*H222</f>
        <v>0.029669999999999998</v>
      </c>
      <c r="S222" s="213">
        <v>0</v>
      </c>
      <c r="T222" s="214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15" t="s">
        <v>127</v>
      </c>
      <c r="AT222" s="215" t="s">
        <v>122</v>
      </c>
      <c r="AU222" s="215" t="s">
        <v>83</v>
      </c>
      <c r="AY222" s="17" t="s">
        <v>120</v>
      </c>
      <c r="BE222" s="216">
        <f>IF(N222="základní",J222,0)</f>
        <v>0</v>
      </c>
      <c r="BF222" s="216">
        <f>IF(N222="snížená",J222,0)</f>
        <v>0</v>
      </c>
      <c r="BG222" s="216">
        <f>IF(N222="zákl. přenesená",J222,0)</f>
        <v>0</v>
      </c>
      <c r="BH222" s="216">
        <f>IF(N222="sníž. přenesená",J222,0)</f>
        <v>0</v>
      </c>
      <c r="BI222" s="216">
        <f>IF(N222="nulová",J222,0)</f>
        <v>0</v>
      </c>
      <c r="BJ222" s="17" t="s">
        <v>81</v>
      </c>
      <c r="BK222" s="216">
        <f>ROUND(I222*H222,2)</f>
        <v>0</v>
      </c>
      <c r="BL222" s="17" t="s">
        <v>127</v>
      </c>
      <c r="BM222" s="215" t="s">
        <v>380</v>
      </c>
    </row>
    <row r="223" s="2" customFormat="1">
      <c r="A223" s="38"/>
      <c r="B223" s="39"/>
      <c r="C223" s="40"/>
      <c r="D223" s="217" t="s">
        <v>129</v>
      </c>
      <c r="E223" s="40"/>
      <c r="F223" s="218" t="s">
        <v>381</v>
      </c>
      <c r="G223" s="40"/>
      <c r="H223" s="40"/>
      <c r="I223" s="219"/>
      <c r="J223" s="40"/>
      <c r="K223" s="40"/>
      <c r="L223" s="44"/>
      <c r="M223" s="220"/>
      <c r="N223" s="221"/>
      <c r="O223" s="84"/>
      <c r="P223" s="84"/>
      <c r="Q223" s="84"/>
      <c r="R223" s="84"/>
      <c r="S223" s="84"/>
      <c r="T223" s="85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129</v>
      </c>
      <c r="AU223" s="17" t="s">
        <v>83</v>
      </c>
    </row>
    <row r="224" s="2" customFormat="1" ht="16.5" customHeight="1">
      <c r="A224" s="38"/>
      <c r="B224" s="39"/>
      <c r="C224" s="235" t="s">
        <v>382</v>
      </c>
      <c r="D224" s="235" t="s">
        <v>231</v>
      </c>
      <c r="E224" s="236" t="s">
        <v>383</v>
      </c>
      <c r="F224" s="237" t="s">
        <v>384</v>
      </c>
      <c r="G224" s="238" t="s">
        <v>268</v>
      </c>
      <c r="H224" s="239">
        <v>3</v>
      </c>
      <c r="I224" s="240"/>
      <c r="J224" s="241">
        <f>ROUND(I224*H224,2)</f>
        <v>0</v>
      </c>
      <c r="K224" s="237" t="s">
        <v>126</v>
      </c>
      <c r="L224" s="242"/>
      <c r="M224" s="243" t="s">
        <v>19</v>
      </c>
      <c r="N224" s="244" t="s">
        <v>44</v>
      </c>
      <c r="O224" s="84"/>
      <c r="P224" s="213">
        <f>O224*H224</f>
        <v>0</v>
      </c>
      <c r="Q224" s="213">
        <v>1.0540000000000001</v>
      </c>
      <c r="R224" s="213">
        <f>Q224*H224</f>
        <v>3.1619999999999999</v>
      </c>
      <c r="S224" s="213">
        <v>0</v>
      </c>
      <c r="T224" s="214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15" t="s">
        <v>175</v>
      </c>
      <c r="AT224" s="215" t="s">
        <v>231</v>
      </c>
      <c r="AU224" s="215" t="s">
        <v>83</v>
      </c>
      <c r="AY224" s="17" t="s">
        <v>120</v>
      </c>
      <c r="BE224" s="216">
        <f>IF(N224="základní",J224,0)</f>
        <v>0</v>
      </c>
      <c r="BF224" s="216">
        <f>IF(N224="snížená",J224,0)</f>
        <v>0</v>
      </c>
      <c r="BG224" s="216">
        <f>IF(N224="zákl. přenesená",J224,0)</f>
        <v>0</v>
      </c>
      <c r="BH224" s="216">
        <f>IF(N224="sníž. přenesená",J224,0)</f>
        <v>0</v>
      </c>
      <c r="BI224" s="216">
        <f>IF(N224="nulová",J224,0)</f>
        <v>0</v>
      </c>
      <c r="BJ224" s="17" t="s">
        <v>81</v>
      </c>
      <c r="BK224" s="216">
        <f>ROUND(I224*H224,2)</f>
        <v>0</v>
      </c>
      <c r="BL224" s="17" t="s">
        <v>127</v>
      </c>
      <c r="BM224" s="215" t="s">
        <v>385</v>
      </c>
    </row>
    <row r="225" s="13" customFormat="1">
      <c r="A225" s="13"/>
      <c r="B225" s="222"/>
      <c r="C225" s="223"/>
      <c r="D225" s="224" t="s">
        <v>131</v>
      </c>
      <c r="E225" s="225" t="s">
        <v>19</v>
      </c>
      <c r="F225" s="226" t="s">
        <v>386</v>
      </c>
      <c r="G225" s="223"/>
      <c r="H225" s="227">
        <v>3</v>
      </c>
      <c r="I225" s="228"/>
      <c r="J225" s="223"/>
      <c r="K225" s="223"/>
      <c r="L225" s="229"/>
      <c r="M225" s="230"/>
      <c r="N225" s="231"/>
      <c r="O225" s="231"/>
      <c r="P225" s="231"/>
      <c r="Q225" s="231"/>
      <c r="R225" s="231"/>
      <c r="S225" s="231"/>
      <c r="T225" s="23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3" t="s">
        <v>131</v>
      </c>
      <c r="AU225" s="233" t="s">
        <v>83</v>
      </c>
      <c r="AV225" s="13" t="s">
        <v>83</v>
      </c>
      <c r="AW225" s="13" t="s">
        <v>32</v>
      </c>
      <c r="AX225" s="13" t="s">
        <v>73</v>
      </c>
      <c r="AY225" s="233" t="s">
        <v>120</v>
      </c>
    </row>
    <row r="226" s="2" customFormat="1" ht="16.5" customHeight="1">
      <c r="A226" s="38"/>
      <c r="B226" s="39"/>
      <c r="C226" s="204" t="s">
        <v>387</v>
      </c>
      <c r="D226" s="204" t="s">
        <v>122</v>
      </c>
      <c r="E226" s="205" t="s">
        <v>388</v>
      </c>
      <c r="F226" s="206" t="s">
        <v>389</v>
      </c>
      <c r="G226" s="207" t="s">
        <v>268</v>
      </c>
      <c r="H226" s="208">
        <v>22</v>
      </c>
      <c r="I226" s="209"/>
      <c r="J226" s="210">
        <f>ROUND(I226*H226,2)</f>
        <v>0</v>
      </c>
      <c r="K226" s="206" t="s">
        <v>126</v>
      </c>
      <c r="L226" s="44"/>
      <c r="M226" s="211" t="s">
        <v>19</v>
      </c>
      <c r="N226" s="212" t="s">
        <v>44</v>
      </c>
      <c r="O226" s="84"/>
      <c r="P226" s="213">
        <f>O226*H226</f>
        <v>0</v>
      </c>
      <c r="Q226" s="213">
        <v>0.012184</v>
      </c>
      <c r="R226" s="213">
        <f>Q226*H226</f>
        <v>0.26804800000000001</v>
      </c>
      <c r="S226" s="213">
        <v>0</v>
      </c>
      <c r="T226" s="214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15" t="s">
        <v>127</v>
      </c>
      <c r="AT226" s="215" t="s">
        <v>122</v>
      </c>
      <c r="AU226" s="215" t="s">
        <v>83</v>
      </c>
      <c r="AY226" s="17" t="s">
        <v>120</v>
      </c>
      <c r="BE226" s="216">
        <f>IF(N226="základní",J226,0)</f>
        <v>0</v>
      </c>
      <c r="BF226" s="216">
        <f>IF(N226="snížená",J226,0)</f>
        <v>0</v>
      </c>
      <c r="BG226" s="216">
        <f>IF(N226="zákl. přenesená",J226,0)</f>
        <v>0</v>
      </c>
      <c r="BH226" s="216">
        <f>IF(N226="sníž. přenesená",J226,0)</f>
        <v>0</v>
      </c>
      <c r="BI226" s="216">
        <f>IF(N226="nulová",J226,0)</f>
        <v>0</v>
      </c>
      <c r="BJ226" s="17" t="s">
        <v>81</v>
      </c>
      <c r="BK226" s="216">
        <f>ROUND(I226*H226,2)</f>
        <v>0</v>
      </c>
      <c r="BL226" s="17" t="s">
        <v>127</v>
      </c>
      <c r="BM226" s="215" t="s">
        <v>390</v>
      </c>
    </row>
    <row r="227" s="2" customFormat="1">
      <c r="A227" s="38"/>
      <c r="B227" s="39"/>
      <c r="C227" s="40"/>
      <c r="D227" s="217" t="s">
        <v>129</v>
      </c>
      <c r="E227" s="40"/>
      <c r="F227" s="218" t="s">
        <v>391</v>
      </c>
      <c r="G227" s="40"/>
      <c r="H227" s="40"/>
      <c r="I227" s="219"/>
      <c r="J227" s="40"/>
      <c r="K227" s="40"/>
      <c r="L227" s="44"/>
      <c r="M227" s="220"/>
      <c r="N227" s="221"/>
      <c r="O227" s="84"/>
      <c r="P227" s="84"/>
      <c r="Q227" s="84"/>
      <c r="R227" s="84"/>
      <c r="S227" s="84"/>
      <c r="T227" s="85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129</v>
      </c>
      <c r="AU227" s="17" t="s">
        <v>83</v>
      </c>
    </row>
    <row r="228" s="2" customFormat="1" ht="16.5" customHeight="1">
      <c r="A228" s="38"/>
      <c r="B228" s="39"/>
      <c r="C228" s="235" t="s">
        <v>392</v>
      </c>
      <c r="D228" s="235" t="s">
        <v>231</v>
      </c>
      <c r="E228" s="236" t="s">
        <v>393</v>
      </c>
      <c r="F228" s="237" t="s">
        <v>394</v>
      </c>
      <c r="G228" s="238" t="s">
        <v>268</v>
      </c>
      <c r="H228" s="239">
        <v>22</v>
      </c>
      <c r="I228" s="240"/>
      <c r="J228" s="241">
        <f>ROUND(I228*H228,2)</f>
        <v>0</v>
      </c>
      <c r="K228" s="237" t="s">
        <v>126</v>
      </c>
      <c r="L228" s="242"/>
      <c r="M228" s="243" t="s">
        <v>19</v>
      </c>
      <c r="N228" s="244" t="s">
        <v>44</v>
      </c>
      <c r="O228" s="84"/>
      <c r="P228" s="213">
        <f>O228*H228</f>
        <v>0</v>
      </c>
      <c r="Q228" s="213">
        <v>0.58499999999999996</v>
      </c>
      <c r="R228" s="213">
        <f>Q228*H228</f>
        <v>12.869999999999999</v>
      </c>
      <c r="S228" s="213">
        <v>0</v>
      </c>
      <c r="T228" s="214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15" t="s">
        <v>175</v>
      </c>
      <c r="AT228" s="215" t="s">
        <v>231</v>
      </c>
      <c r="AU228" s="215" t="s">
        <v>83</v>
      </c>
      <c r="AY228" s="17" t="s">
        <v>120</v>
      </c>
      <c r="BE228" s="216">
        <f>IF(N228="základní",J228,0)</f>
        <v>0</v>
      </c>
      <c r="BF228" s="216">
        <f>IF(N228="snížená",J228,0)</f>
        <v>0</v>
      </c>
      <c r="BG228" s="216">
        <f>IF(N228="zákl. přenesená",J228,0)</f>
        <v>0</v>
      </c>
      <c r="BH228" s="216">
        <f>IF(N228="sníž. přenesená",J228,0)</f>
        <v>0</v>
      </c>
      <c r="BI228" s="216">
        <f>IF(N228="nulová",J228,0)</f>
        <v>0</v>
      </c>
      <c r="BJ228" s="17" t="s">
        <v>81</v>
      </c>
      <c r="BK228" s="216">
        <f>ROUND(I228*H228,2)</f>
        <v>0</v>
      </c>
      <c r="BL228" s="17" t="s">
        <v>127</v>
      </c>
      <c r="BM228" s="215" t="s">
        <v>395</v>
      </c>
    </row>
    <row r="229" s="13" customFormat="1">
      <c r="A229" s="13"/>
      <c r="B229" s="222"/>
      <c r="C229" s="223"/>
      <c r="D229" s="224" t="s">
        <v>131</v>
      </c>
      <c r="E229" s="225" t="s">
        <v>19</v>
      </c>
      <c r="F229" s="226" t="s">
        <v>356</v>
      </c>
      <c r="G229" s="223"/>
      <c r="H229" s="227">
        <v>22</v>
      </c>
      <c r="I229" s="228"/>
      <c r="J229" s="223"/>
      <c r="K229" s="223"/>
      <c r="L229" s="229"/>
      <c r="M229" s="230"/>
      <c r="N229" s="231"/>
      <c r="O229" s="231"/>
      <c r="P229" s="231"/>
      <c r="Q229" s="231"/>
      <c r="R229" s="231"/>
      <c r="S229" s="231"/>
      <c r="T229" s="232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3" t="s">
        <v>131</v>
      </c>
      <c r="AU229" s="233" t="s">
        <v>83</v>
      </c>
      <c r="AV229" s="13" t="s">
        <v>83</v>
      </c>
      <c r="AW229" s="13" t="s">
        <v>32</v>
      </c>
      <c r="AX229" s="13" t="s">
        <v>73</v>
      </c>
      <c r="AY229" s="233" t="s">
        <v>120</v>
      </c>
    </row>
    <row r="230" s="2" customFormat="1" ht="24.15" customHeight="1">
      <c r="A230" s="38"/>
      <c r="B230" s="39"/>
      <c r="C230" s="204" t="s">
        <v>396</v>
      </c>
      <c r="D230" s="204" t="s">
        <v>122</v>
      </c>
      <c r="E230" s="205" t="s">
        <v>397</v>
      </c>
      <c r="F230" s="206" t="s">
        <v>398</v>
      </c>
      <c r="G230" s="207" t="s">
        <v>268</v>
      </c>
      <c r="H230" s="208">
        <v>22</v>
      </c>
      <c r="I230" s="209"/>
      <c r="J230" s="210">
        <f>ROUND(I230*H230,2)</f>
        <v>0</v>
      </c>
      <c r="K230" s="206" t="s">
        <v>126</v>
      </c>
      <c r="L230" s="44"/>
      <c r="M230" s="211" t="s">
        <v>19</v>
      </c>
      <c r="N230" s="212" t="s">
        <v>44</v>
      </c>
      <c r="O230" s="84"/>
      <c r="P230" s="213">
        <f>O230*H230</f>
        <v>0</v>
      </c>
      <c r="Q230" s="213">
        <v>0.089999999999999997</v>
      </c>
      <c r="R230" s="213">
        <f>Q230*H230</f>
        <v>1.98</v>
      </c>
      <c r="S230" s="213">
        <v>0</v>
      </c>
      <c r="T230" s="214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15" t="s">
        <v>127</v>
      </c>
      <c r="AT230" s="215" t="s">
        <v>122</v>
      </c>
      <c r="AU230" s="215" t="s">
        <v>83</v>
      </c>
      <c r="AY230" s="17" t="s">
        <v>120</v>
      </c>
      <c r="BE230" s="216">
        <f>IF(N230="základní",J230,0)</f>
        <v>0</v>
      </c>
      <c r="BF230" s="216">
        <f>IF(N230="snížená",J230,0)</f>
        <v>0</v>
      </c>
      <c r="BG230" s="216">
        <f>IF(N230="zákl. přenesená",J230,0)</f>
        <v>0</v>
      </c>
      <c r="BH230" s="216">
        <f>IF(N230="sníž. přenesená",J230,0)</f>
        <v>0</v>
      </c>
      <c r="BI230" s="216">
        <f>IF(N230="nulová",J230,0)</f>
        <v>0</v>
      </c>
      <c r="BJ230" s="17" t="s">
        <v>81</v>
      </c>
      <c r="BK230" s="216">
        <f>ROUND(I230*H230,2)</f>
        <v>0</v>
      </c>
      <c r="BL230" s="17" t="s">
        <v>127</v>
      </c>
      <c r="BM230" s="215" t="s">
        <v>399</v>
      </c>
    </row>
    <row r="231" s="2" customFormat="1">
      <c r="A231" s="38"/>
      <c r="B231" s="39"/>
      <c r="C231" s="40"/>
      <c r="D231" s="217" t="s">
        <v>129</v>
      </c>
      <c r="E231" s="40"/>
      <c r="F231" s="218" t="s">
        <v>400</v>
      </c>
      <c r="G231" s="40"/>
      <c r="H231" s="40"/>
      <c r="I231" s="219"/>
      <c r="J231" s="40"/>
      <c r="K231" s="40"/>
      <c r="L231" s="44"/>
      <c r="M231" s="220"/>
      <c r="N231" s="221"/>
      <c r="O231" s="84"/>
      <c r="P231" s="84"/>
      <c r="Q231" s="84"/>
      <c r="R231" s="84"/>
      <c r="S231" s="84"/>
      <c r="T231" s="85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129</v>
      </c>
      <c r="AU231" s="17" t="s">
        <v>83</v>
      </c>
    </row>
    <row r="232" s="2" customFormat="1" ht="16.5" customHeight="1">
      <c r="A232" s="38"/>
      <c r="B232" s="39"/>
      <c r="C232" s="235" t="s">
        <v>401</v>
      </c>
      <c r="D232" s="235" t="s">
        <v>231</v>
      </c>
      <c r="E232" s="236" t="s">
        <v>402</v>
      </c>
      <c r="F232" s="237" t="s">
        <v>403</v>
      </c>
      <c r="G232" s="238" t="s">
        <v>268</v>
      </c>
      <c r="H232" s="239">
        <v>22</v>
      </c>
      <c r="I232" s="240"/>
      <c r="J232" s="241">
        <f>ROUND(I232*H232,2)</f>
        <v>0</v>
      </c>
      <c r="K232" s="237" t="s">
        <v>126</v>
      </c>
      <c r="L232" s="242"/>
      <c r="M232" s="243" t="s">
        <v>19</v>
      </c>
      <c r="N232" s="244" t="s">
        <v>44</v>
      </c>
      <c r="O232" s="84"/>
      <c r="P232" s="213">
        <f>O232*H232</f>
        <v>0</v>
      </c>
      <c r="Q232" s="213">
        <v>0.056300000000000003</v>
      </c>
      <c r="R232" s="213">
        <f>Q232*H232</f>
        <v>1.2386000000000002</v>
      </c>
      <c r="S232" s="213">
        <v>0</v>
      </c>
      <c r="T232" s="214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15" t="s">
        <v>175</v>
      </c>
      <c r="AT232" s="215" t="s">
        <v>231</v>
      </c>
      <c r="AU232" s="215" t="s">
        <v>83</v>
      </c>
      <c r="AY232" s="17" t="s">
        <v>120</v>
      </c>
      <c r="BE232" s="216">
        <f>IF(N232="základní",J232,0)</f>
        <v>0</v>
      </c>
      <c r="BF232" s="216">
        <f>IF(N232="snížená",J232,0)</f>
        <v>0</v>
      </c>
      <c r="BG232" s="216">
        <f>IF(N232="zákl. přenesená",J232,0)</f>
        <v>0</v>
      </c>
      <c r="BH232" s="216">
        <f>IF(N232="sníž. přenesená",J232,0)</f>
        <v>0</v>
      </c>
      <c r="BI232" s="216">
        <f>IF(N232="nulová",J232,0)</f>
        <v>0</v>
      </c>
      <c r="BJ232" s="17" t="s">
        <v>81</v>
      </c>
      <c r="BK232" s="216">
        <f>ROUND(I232*H232,2)</f>
        <v>0</v>
      </c>
      <c r="BL232" s="17" t="s">
        <v>127</v>
      </c>
      <c r="BM232" s="215" t="s">
        <v>404</v>
      </c>
    </row>
    <row r="233" s="13" customFormat="1">
      <c r="A233" s="13"/>
      <c r="B233" s="222"/>
      <c r="C233" s="223"/>
      <c r="D233" s="224" t="s">
        <v>131</v>
      </c>
      <c r="E233" s="225" t="s">
        <v>19</v>
      </c>
      <c r="F233" s="226" t="s">
        <v>405</v>
      </c>
      <c r="G233" s="223"/>
      <c r="H233" s="227">
        <v>22</v>
      </c>
      <c r="I233" s="228"/>
      <c r="J233" s="223"/>
      <c r="K233" s="223"/>
      <c r="L233" s="229"/>
      <c r="M233" s="230"/>
      <c r="N233" s="231"/>
      <c r="O233" s="231"/>
      <c r="P233" s="231"/>
      <c r="Q233" s="231"/>
      <c r="R233" s="231"/>
      <c r="S233" s="231"/>
      <c r="T233" s="23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3" t="s">
        <v>131</v>
      </c>
      <c r="AU233" s="233" t="s">
        <v>83</v>
      </c>
      <c r="AV233" s="13" t="s">
        <v>83</v>
      </c>
      <c r="AW233" s="13" t="s">
        <v>32</v>
      </c>
      <c r="AX233" s="13" t="s">
        <v>73</v>
      </c>
      <c r="AY233" s="233" t="s">
        <v>120</v>
      </c>
    </row>
    <row r="234" s="2" customFormat="1" ht="16.5" customHeight="1">
      <c r="A234" s="38"/>
      <c r="B234" s="39"/>
      <c r="C234" s="204" t="s">
        <v>406</v>
      </c>
      <c r="D234" s="204" t="s">
        <v>122</v>
      </c>
      <c r="E234" s="205" t="s">
        <v>407</v>
      </c>
      <c r="F234" s="206" t="s">
        <v>408</v>
      </c>
      <c r="G234" s="207" t="s">
        <v>323</v>
      </c>
      <c r="H234" s="208">
        <v>644</v>
      </c>
      <c r="I234" s="209"/>
      <c r="J234" s="210">
        <f>ROUND(I234*H234,2)</f>
        <v>0</v>
      </c>
      <c r="K234" s="206" t="s">
        <v>126</v>
      </c>
      <c r="L234" s="44"/>
      <c r="M234" s="211" t="s">
        <v>19</v>
      </c>
      <c r="N234" s="212" t="s">
        <v>44</v>
      </c>
      <c r="O234" s="84"/>
      <c r="P234" s="213">
        <f>O234*H234</f>
        <v>0</v>
      </c>
      <c r="Q234" s="213">
        <v>7.3499999999999998E-05</v>
      </c>
      <c r="R234" s="213">
        <f>Q234*H234</f>
        <v>0.047334000000000001</v>
      </c>
      <c r="S234" s="213">
        <v>0</v>
      </c>
      <c r="T234" s="214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15" t="s">
        <v>127</v>
      </c>
      <c r="AT234" s="215" t="s">
        <v>122</v>
      </c>
      <c r="AU234" s="215" t="s">
        <v>83</v>
      </c>
      <c r="AY234" s="17" t="s">
        <v>120</v>
      </c>
      <c r="BE234" s="216">
        <f>IF(N234="základní",J234,0)</f>
        <v>0</v>
      </c>
      <c r="BF234" s="216">
        <f>IF(N234="snížená",J234,0)</f>
        <v>0</v>
      </c>
      <c r="BG234" s="216">
        <f>IF(N234="zákl. přenesená",J234,0)</f>
        <v>0</v>
      </c>
      <c r="BH234" s="216">
        <f>IF(N234="sníž. přenesená",J234,0)</f>
        <v>0</v>
      </c>
      <c r="BI234" s="216">
        <f>IF(N234="nulová",J234,0)</f>
        <v>0</v>
      </c>
      <c r="BJ234" s="17" t="s">
        <v>81</v>
      </c>
      <c r="BK234" s="216">
        <f>ROUND(I234*H234,2)</f>
        <v>0</v>
      </c>
      <c r="BL234" s="17" t="s">
        <v>127</v>
      </c>
      <c r="BM234" s="215" t="s">
        <v>409</v>
      </c>
    </row>
    <row r="235" s="2" customFormat="1">
      <c r="A235" s="38"/>
      <c r="B235" s="39"/>
      <c r="C235" s="40"/>
      <c r="D235" s="217" t="s">
        <v>129</v>
      </c>
      <c r="E235" s="40"/>
      <c r="F235" s="218" t="s">
        <v>410</v>
      </c>
      <c r="G235" s="40"/>
      <c r="H235" s="40"/>
      <c r="I235" s="219"/>
      <c r="J235" s="40"/>
      <c r="K235" s="40"/>
      <c r="L235" s="44"/>
      <c r="M235" s="220"/>
      <c r="N235" s="221"/>
      <c r="O235" s="84"/>
      <c r="P235" s="84"/>
      <c r="Q235" s="84"/>
      <c r="R235" s="84"/>
      <c r="S235" s="84"/>
      <c r="T235" s="85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7" t="s">
        <v>129</v>
      </c>
      <c r="AU235" s="17" t="s">
        <v>83</v>
      </c>
    </row>
    <row r="236" s="13" customFormat="1">
      <c r="A236" s="13"/>
      <c r="B236" s="222"/>
      <c r="C236" s="223"/>
      <c r="D236" s="224" t="s">
        <v>131</v>
      </c>
      <c r="E236" s="225" t="s">
        <v>19</v>
      </c>
      <c r="F236" s="226" t="s">
        <v>411</v>
      </c>
      <c r="G236" s="223"/>
      <c r="H236" s="227">
        <v>644</v>
      </c>
      <c r="I236" s="228"/>
      <c r="J236" s="223"/>
      <c r="K236" s="223"/>
      <c r="L236" s="229"/>
      <c r="M236" s="230"/>
      <c r="N236" s="231"/>
      <c r="O236" s="231"/>
      <c r="P236" s="231"/>
      <c r="Q236" s="231"/>
      <c r="R236" s="231"/>
      <c r="S236" s="231"/>
      <c r="T236" s="23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3" t="s">
        <v>131</v>
      </c>
      <c r="AU236" s="233" t="s">
        <v>83</v>
      </c>
      <c r="AV236" s="13" t="s">
        <v>83</v>
      </c>
      <c r="AW236" s="13" t="s">
        <v>32</v>
      </c>
      <c r="AX236" s="13" t="s">
        <v>73</v>
      </c>
      <c r="AY236" s="233" t="s">
        <v>120</v>
      </c>
    </row>
    <row r="237" s="12" customFormat="1" ht="22.8" customHeight="1">
      <c r="A237" s="12"/>
      <c r="B237" s="188"/>
      <c r="C237" s="189"/>
      <c r="D237" s="190" t="s">
        <v>72</v>
      </c>
      <c r="E237" s="202" t="s">
        <v>412</v>
      </c>
      <c r="F237" s="202" t="s">
        <v>413</v>
      </c>
      <c r="G237" s="189"/>
      <c r="H237" s="189"/>
      <c r="I237" s="192"/>
      <c r="J237" s="203">
        <f>BK237</f>
        <v>0</v>
      </c>
      <c r="K237" s="189"/>
      <c r="L237" s="194"/>
      <c r="M237" s="195"/>
      <c r="N237" s="196"/>
      <c r="O237" s="196"/>
      <c r="P237" s="197">
        <f>SUM(P238:P243)</f>
        <v>0</v>
      </c>
      <c r="Q237" s="196"/>
      <c r="R237" s="197">
        <f>SUM(R238:R243)</f>
        <v>0</v>
      </c>
      <c r="S237" s="196"/>
      <c r="T237" s="198">
        <f>SUM(T238:T243)</f>
        <v>191.96193600000001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99" t="s">
        <v>81</v>
      </c>
      <c r="AT237" s="200" t="s">
        <v>72</v>
      </c>
      <c r="AU237" s="200" t="s">
        <v>81</v>
      </c>
      <c r="AY237" s="199" t="s">
        <v>120</v>
      </c>
      <c r="BK237" s="201">
        <f>SUM(BK238:BK243)</f>
        <v>0</v>
      </c>
    </row>
    <row r="238" s="2" customFormat="1" ht="37.8" customHeight="1">
      <c r="A238" s="38"/>
      <c r="B238" s="39"/>
      <c r="C238" s="204" t="s">
        <v>414</v>
      </c>
      <c r="D238" s="204" t="s">
        <v>122</v>
      </c>
      <c r="E238" s="205" t="s">
        <v>415</v>
      </c>
      <c r="F238" s="206" t="s">
        <v>416</v>
      </c>
      <c r="G238" s="207" t="s">
        <v>125</v>
      </c>
      <c r="H238" s="208">
        <v>210.024</v>
      </c>
      <c r="I238" s="209"/>
      <c r="J238" s="210">
        <f>ROUND(I238*H238,2)</f>
        <v>0</v>
      </c>
      <c r="K238" s="206" t="s">
        <v>126</v>
      </c>
      <c r="L238" s="44"/>
      <c r="M238" s="211" t="s">
        <v>19</v>
      </c>
      <c r="N238" s="212" t="s">
        <v>44</v>
      </c>
      <c r="O238" s="84"/>
      <c r="P238" s="213">
        <f>O238*H238</f>
        <v>0</v>
      </c>
      <c r="Q238" s="213">
        <v>0</v>
      </c>
      <c r="R238" s="213">
        <f>Q238*H238</f>
        <v>0</v>
      </c>
      <c r="S238" s="213">
        <v>0.44</v>
      </c>
      <c r="T238" s="214">
        <f>S238*H238</f>
        <v>92.410560000000004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15" t="s">
        <v>127</v>
      </c>
      <c r="AT238" s="215" t="s">
        <v>122</v>
      </c>
      <c r="AU238" s="215" t="s">
        <v>83</v>
      </c>
      <c r="AY238" s="17" t="s">
        <v>120</v>
      </c>
      <c r="BE238" s="216">
        <f>IF(N238="základní",J238,0)</f>
        <v>0</v>
      </c>
      <c r="BF238" s="216">
        <f>IF(N238="snížená",J238,0)</f>
        <v>0</v>
      </c>
      <c r="BG238" s="216">
        <f>IF(N238="zákl. přenesená",J238,0)</f>
        <v>0</v>
      </c>
      <c r="BH238" s="216">
        <f>IF(N238="sníž. přenesená",J238,0)</f>
        <v>0</v>
      </c>
      <c r="BI238" s="216">
        <f>IF(N238="nulová",J238,0)</f>
        <v>0</v>
      </c>
      <c r="BJ238" s="17" t="s">
        <v>81</v>
      </c>
      <c r="BK238" s="216">
        <f>ROUND(I238*H238,2)</f>
        <v>0</v>
      </c>
      <c r="BL238" s="17" t="s">
        <v>127</v>
      </c>
      <c r="BM238" s="215" t="s">
        <v>417</v>
      </c>
    </row>
    <row r="239" s="2" customFormat="1">
      <c r="A239" s="38"/>
      <c r="B239" s="39"/>
      <c r="C239" s="40"/>
      <c r="D239" s="217" t="s">
        <v>129</v>
      </c>
      <c r="E239" s="40"/>
      <c r="F239" s="218" t="s">
        <v>418</v>
      </c>
      <c r="G239" s="40"/>
      <c r="H239" s="40"/>
      <c r="I239" s="219"/>
      <c r="J239" s="40"/>
      <c r="K239" s="40"/>
      <c r="L239" s="44"/>
      <c r="M239" s="220"/>
      <c r="N239" s="221"/>
      <c r="O239" s="84"/>
      <c r="P239" s="84"/>
      <c r="Q239" s="84"/>
      <c r="R239" s="84"/>
      <c r="S239" s="84"/>
      <c r="T239" s="85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129</v>
      </c>
      <c r="AU239" s="17" t="s">
        <v>83</v>
      </c>
    </row>
    <row r="240" s="13" customFormat="1">
      <c r="A240" s="13"/>
      <c r="B240" s="222"/>
      <c r="C240" s="223"/>
      <c r="D240" s="224" t="s">
        <v>131</v>
      </c>
      <c r="E240" s="225" t="s">
        <v>19</v>
      </c>
      <c r="F240" s="226" t="s">
        <v>419</v>
      </c>
      <c r="G240" s="223"/>
      <c r="H240" s="227">
        <v>210.024</v>
      </c>
      <c r="I240" s="228"/>
      <c r="J240" s="223"/>
      <c r="K240" s="223"/>
      <c r="L240" s="229"/>
      <c r="M240" s="230"/>
      <c r="N240" s="231"/>
      <c r="O240" s="231"/>
      <c r="P240" s="231"/>
      <c r="Q240" s="231"/>
      <c r="R240" s="231"/>
      <c r="S240" s="231"/>
      <c r="T240" s="23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3" t="s">
        <v>131</v>
      </c>
      <c r="AU240" s="233" t="s">
        <v>83</v>
      </c>
      <c r="AV240" s="13" t="s">
        <v>83</v>
      </c>
      <c r="AW240" s="13" t="s">
        <v>32</v>
      </c>
      <c r="AX240" s="13" t="s">
        <v>73</v>
      </c>
      <c r="AY240" s="233" t="s">
        <v>120</v>
      </c>
    </row>
    <row r="241" s="2" customFormat="1" ht="33" customHeight="1">
      <c r="A241" s="38"/>
      <c r="B241" s="39"/>
      <c r="C241" s="204" t="s">
        <v>420</v>
      </c>
      <c r="D241" s="204" t="s">
        <v>122</v>
      </c>
      <c r="E241" s="205" t="s">
        <v>421</v>
      </c>
      <c r="F241" s="206" t="s">
        <v>422</v>
      </c>
      <c r="G241" s="207" t="s">
        <v>125</v>
      </c>
      <c r="H241" s="208">
        <v>315.036</v>
      </c>
      <c r="I241" s="209"/>
      <c r="J241" s="210">
        <f>ROUND(I241*H241,2)</f>
        <v>0</v>
      </c>
      <c r="K241" s="206" t="s">
        <v>126</v>
      </c>
      <c r="L241" s="44"/>
      <c r="M241" s="211" t="s">
        <v>19</v>
      </c>
      <c r="N241" s="212" t="s">
        <v>44</v>
      </c>
      <c r="O241" s="84"/>
      <c r="P241" s="213">
        <f>O241*H241</f>
        <v>0</v>
      </c>
      <c r="Q241" s="213">
        <v>0</v>
      </c>
      <c r="R241" s="213">
        <f>Q241*H241</f>
        <v>0</v>
      </c>
      <c r="S241" s="213">
        <v>0.316</v>
      </c>
      <c r="T241" s="214">
        <f>S241*H241</f>
        <v>99.551376000000005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15" t="s">
        <v>127</v>
      </c>
      <c r="AT241" s="215" t="s">
        <v>122</v>
      </c>
      <c r="AU241" s="215" t="s">
        <v>83</v>
      </c>
      <c r="AY241" s="17" t="s">
        <v>120</v>
      </c>
      <c r="BE241" s="216">
        <f>IF(N241="základní",J241,0)</f>
        <v>0</v>
      </c>
      <c r="BF241" s="216">
        <f>IF(N241="snížená",J241,0)</f>
        <v>0</v>
      </c>
      <c r="BG241" s="216">
        <f>IF(N241="zákl. přenesená",J241,0)</f>
        <v>0</v>
      </c>
      <c r="BH241" s="216">
        <f>IF(N241="sníž. přenesená",J241,0)</f>
        <v>0</v>
      </c>
      <c r="BI241" s="216">
        <f>IF(N241="nulová",J241,0)</f>
        <v>0</v>
      </c>
      <c r="BJ241" s="17" t="s">
        <v>81</v>
      </c>
      <c r="BK241" s="216">
        <f>ROUND(I241*H241,2)</f>
        <v>0</v>
      </c>
      <c r="BL241" s="17" t="s">
        <v>127</v>
      </c>
      <c r="BM241" s="215" t="s">
        <v>423</v>
      </c>
    </row>
    <row r="242" s="2" customFormat="1">
      <c r="A242" s="38"/>
      <c r="B242" s="39"/>
      <c r="C242" s="40"/>
      <c r="D242" s="217" t="s">
        <v>129</v>
      </c>
      <c r="E242" s="40"/>
      <c r="F242" s="218" t="s">
        <v>424</v>
      </c>
      <c r="G242" s="40"/>
      <c r="H242" s="40"/>
      <c r="I242" s="219"/>
      <c r="J242" s="40"/>
      <c r="K242" s="40"/>
      <c r="L242" s="44"/>
      <c r="M242" s="220"/>
      <c r="N242" s="221"/>
      <c r="O242" s="84"/>
      <c r="P242" s="84"/>
      <c r="Q242" s="84"/>
      <c r="R242" s="84"/>
      <c r="S242" s="84"/>
      <c r="T242" s="85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129</v>
      </c>
      <c r="AU242" s="17" t="s">
        <v>83</v>
      </c>
    </row>
    <row r="243" s="13" customFormat="1">
      <c r="A243" s="13"/>
      <c r="B243" s="222"/>
      <c r="C243" s="223"/>
      <c r="D243" s="224" t="s">
        <v>131</v>
      </c>
      <c r="E243" s="225" t="s">
        <v>19</v>
      </c>
      <c r="F243" s="226" t="s">
        <v>425</v>
      </c>
      <c r="G243" s="223"/>
      <c r="H243" s="227">
        <v>315.036</v>
      </c>
      <c r="I243" s="228"/>
      <c r="J243" s="223"/>
      <c r="K243" s="223"/>
      <c r="L243" s="229"/>
      <c r="M243" s="230"/>
      <c r="N243" s="231"/>
      <c r="O243" s="231"/>
      <c r="P243" s="231"/>
      <c r="Q243" s="231"/>
      <c r="R243" s="231"/>
      <c r="S243" s="231"/>
      <c r="T243" s="23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3" t="s">
        <v>131</v>
      </c>
      <c r="AU243" s="233" t="s">
        <v>83</v>
      </c>
      <c r="AV243" s="13" t="s">
        <v>83</v>
      </c>
      <c r="AW243" s="13" t="s">
        <v>32</v>
      </c>
      <c r="AX243" s="13" t="s">
        <v>73</v>
      </c>
      <c r="AY243" s="233" t="s">
        <v>120</v>
      </c>
    </row>
    <row r="244" s="12" customFormat="1" ht="22.8" customHeight="1">
      <c r="A244" s="12"/>
      <c r="B244" s="188"/>
      <c r="C244" s="189"/>
      <c r="D244" s="190" t="s">
        <v>72</v>
      </c>
      <c r="E244" s="202" t="s">
        <v>426</v>
      </c>
      <c r="F244" s="202" t="s">
        <v>427</v>
      </c>
      <c r="G244" s="189"/>
      <c r="H244" s="189"/>
      <c r="I244" s="192"/>
      <c r="J244" s="203">
        <f>BK244</f>
        <v>0</v>
      </c>
      <c r="K244" s="189"/>
      <c r="L244" s="194"/>
      <c r="M244" s="195"/>
      <c r="N244" s="196"/>
      <c r="O244" s="196"/>
      <c r="P244" s="197">
        <f>SUM(P245:P262)</f>
        <v>0</v>
      </c>
      <c r="Q244" s="196"/>
      <c r="R244" s="197">
        <f>SUM(R245:R262)</f>
        <v>0</v>
      </c>
      <c r="S244" s="196"/>
      <c r="T244" s="198">
        <f>SUM(T245:T262)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99" t="s">
        <v>81</v>
      </c>
      <c r="AT244" s="200" t="s">
        <v>72</v>
      </c>
      <c r="AU244" s="200" t="s">
        <v>81</v>
      </c>
      <c r="AY244" s="199" t="s">
        <v>120</v>
      </c>
      <c r="BK244" s="201">
        <f>SUM(BK245:BK262)</f>
        <v>0</v>
      </c>
    </row>
    <row r="245" s="2" customFormat="1" ht="24.15" customHeight="1">
      <c r="A245" s="38"/>
      <c r="B245" s="39"/>
      <c r="C245" s="204" t="s">
        <v>428</v>
      </c>
      <c r="D245" s="204" t="s">
        <v>122</v>
      </c>
      <c r="E245" s="205" t="s">
        <v>429</v>
      </c>
      <c r="F245" s="206" t="s">
        <v>430</v>
      </c>
      <c r="G245" s="207" t="s">
        <v>213</v>
      </c>
      <c r="H245" s="208">
        <v>92.411000000000001</v>
      </c>
      <c r="I245" s="209"/>
      <c r="J245" s="210">
        <f>ROUND(I245*H245,2)</f>
        <v>0</v>
      </c>
      <c r="K245" s="206" t="s">
        <v>126</v>
      </c>
      <c r="L245" s="44"/>
      <c r="M245" s="211" t="s">
        <v>19</v>
      </c>
      <c r="N245" s="212" t="s">
        <v>44</v>
      </c>
      <c r="O245" s="84"/>
      <c r="P245" s="213">
        <f>O245*H245</f>
        <v>0</v>
      </c>
      <c r="Q245" s="213">
        <v>0</v>
      </c>
      <c r="R245" s="213">
        <f>Q245*H245</f>
        <v>0</v>
      </c>
      <c r="S245" s="213">
        <v>0</v>
      </c>
      <c r="T245" s="214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15" t="s">
        <v>127</v>
      </c>
      <c r="AT245" s="215" t="s">
        <v>122</v>
      </c>
      <c r="AU245" s="215" t="s">
        <v>83</v>
      </c>
      <c r="AY245" s="17" t="s">
        <v>120</v>
      </c>
      <c r="BE245" s="216">
        <f>IF(N245="základní",J245,0)</f>
        <v>0</v>
      </c>
      <c r="BF245" s="216">
        <f>IF(N245="snížená",J245,0)</f>
        <v>0</v>
      </c>
      <c r="BG245" s="216">
        <f>IF(N245="zákl. přenesená",J245,0)</f>
        <v>0</v>
      </c>
      <c r="BH245" s="216">
        <f>IF(N245="sníž. přenesená",J245,0)</f>
        <v>0</v>
      </c>
      <c r="BI245" s="216">
        <f>IF(N245="nulová",J245,0)</f>
        <v>0</v>
      </c>
      <c r="BJ245" s="17" t="s">
        <v>81</v>
      </c>
      <c r="BK245" s="216">
        <f>ROUND(I245*H245,2)</f>
        <v>0</v>
      </c>
      <c r="BL245" s="17" t="s">
        <v>127</v>
      </c>
      <c r="BM245" s="215" t="s">
        <v>431</v>
      </c>
    </row>
    <row r="246" s="2" customFormat="1">
      <c r="A246" s="38"/>
      <c r="B246" s="39"/>
      <c r="C246" s="40"/>
      <c r="D246" s="217" t="s">
        <v>129</v>
      </c>
      <c r="E246" s="40"/>
      <c r="F246" s="218" t="s">
        <v>432</v>
      </c>
      <c r="G246" s="40"/>
      <c r="H246" s="40"/>
      <c r="I246" s="219"/>
      <c r="J246" s="40"/>
      <c r="K246" s="40"/>
      <c r="L246" s="44"/>
      <c r="M246" s="220"/>
      <c r="N246" s="221"/>
      <c r="O246" s="84"/>
      <c r="P246" s="84"/>
      <c r="Q246" s="84"/>
      <c r="R246" s="84"/>
      <c r="S246" s="84"/>
      <c r="T246" s="85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129</v>
      </c>
      <c r="AU246" s="17" t="s">
        <v>83</v>
      </c>
    </row>
    <row r="247" s="13" customFormat="1">
      <c r="A247" s="13"/>
      <c r="B247" s="222"/>
      <c r="C247" s="223"/>
      <c r="D247" s="224" t="s">
        <v>131</v>
      </c>
      <c r="E247" s="225" t="s">
        <v>19</v>
      </c>
      <c r="F247" s="226" t="s">
        <v>433</v>
      </c>
      <c r="G247" s="223"/>
      <c r="H247" s="227">
        <v>92.411000000000001</v>
      </c>
      <c r="I247" s="228"/>
      <c r="J247" s="223"/>
      <c r="K247" s="223"/>
      <c r="L247" s="229"/>
      <c r="M247" s="230"/>
      <c r="N247" s="231"/>
      <c r="O247" s="231"/>
      <c r="P247" s="231"/>
      <c r="Q247" s="231"/>
      <c r="R247" s="231"/>
      <c r="S247" s="231"/>
      <c r="T247" s="232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3" t="s">
        <v>131</v>
      </c>
      <c r="AU247" s="233" t="s">
        <v>83</v>
      </c>
      <c r="AV247" s="13" t="s">
        <v>83</v>
      </c>
      <c r="AW247" s="13" t="s">
        <v>32</v>
      </c>
      <c r="AX247" s="13" t="s">
        <v>73</v>
      </c>
      <c r="AY247" s="233" t="s">
        <v>120</v>
      </c>
    </row>
    <row r="248" s="2" customFormat="1" ht="24.15" customHeight="1">
      <c r="A248" s="38"/>
      <c r="B248" s="39"/>
      <c r="C248" s="204" t="s">
        <v>434</v>
      </c>
      <c r="D248" s="204" t="s">
        <v>122</v>
      </c>
      <c r="E248" s="205" t="s">
        <v>435</v>
      </c>
      <c r="F248" s="206" t="s">
        <v>436</v>
      </c>
      <c r="G248" s="207" t="s">
        <v>213</v>
      </c>
      <c r="H248" s="208">
        <v>1755.809</v>
      </c>
      <c r="I248" s="209"/>
      <c r="J248" s="210">
        <f>ROUND(I248*H248,2)</f>
        <v>0</v>
      </c>
      <c r="K248" s="206" t="s">
        <v>126</v>
      </c>
      <c r="L248" s="44"/>
      <c r="M248" s="211" t="s">
        <v>19</v>
      </c>
      <c r="N248" s="212" t="s">
        <v>44</v>
      </c>
      <c r="O248" s="84"/>
      <c r="P248" s="213">
        <f>O248*H248</f>
        <v>0</v>
      </c>
      <c r="Q248" s="213">
        <v>0</v>
      </c>
      <c r="R248" s="213">
        <f>Q248*H248</f>
        <v>0</v>
      </c>
      <c r="S248" s="213">
        <v>0</v>
      </c>
      <c r="T248" s="214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15" t="s">
        <v>127</v>
      </c>
      <c r="AT248" s="215" t="s">
        <v>122</v>
      </c>
      <c r="AU248" s="215" t="s">
        <v>83</v>
      </c>
      <c r="AY248" s="17" t="s">
        <v>120</v>
      </c>
      <c r="BE248" s="216">
        <f>IF(N248="základní",J248,0)</f>
        <v>0</v>
      </c>
      <c r="BF248" s="216">
        <f>IF(N248="snížená",J248,0)</f>
        <v>0</v>
      </c>
      <c r="BG248" s="216">
        <f>IF(N248="zákl. přenesená",J248,0)</f>
        <v>0</v>
      </c>
      <c r="BH248" s="216">
        <f>IF(N248="sníž. přenesená",J248,0)</f>
        <v>0</v>
      </c>
      <c r="BI248" s="216">
        <f>IF(N248="nulová",J248,0)</f>
        <v>0</v>
      </c>
      <c r="BJ248" s="17" t="s">
        <v>81</v>
      </c>
      <c r="BK248" s="216">
        <f>ROUND(I248*H248,2)</f>
        <v>0</v>
      </c>
      <c r="BL248" s="17" t="s">
        <v>127</v>
      </c>
      <c r="BM248" s="215" t="s">
        <v>437</v>
      </c>
    </row>
    <row r="249" s="2" customFormat="1">
      <c r="A249" s="38"/>
      <c r="B249" s="39"/>
      <c r="C249" s="40"/>
      <c r="D249" s="217" t="s">
        <v>129</v>
      </c>
      <c r="E249" s="40"/>
      <c r="F249" s="218" t="s">
        <v>438</v>
      </c>
      <c r="G249" s="40"/>
      <c r="H249" s="40"/>
      <c r="I249" s="219"/>
      <c r="J249" s="40"/>
      <c r="K249" s="40"/>
      <c r="L249" s="44"/>
      <c r="M249" s="220"/>
      <c r="N249" s="221"/>
      <c r="O249" s="84"/>
      <c r="P249" s="84"/>
      <c r="Q249" s="84"/>
      <c r="R249" s="84"/>
      <c r="S249" s="84"/>
      <c r="T249" s="85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129</v>
      </c>
      <c r="AU249" s="17" t="s">
        <v>83</v>
      </c>
    </row>
    <row r="250" s="2" customFormat="1">
      <c r="A250" s="38"/>
      <c r="B250" s="39"/>
      <c r="C250" s="40"/>
      <c r="D250" s="224" t="s">
        <v>196</v>
      </c>
      <c r="E250" s="40"/>
      <c r="F250" s="234" t="s">
        <v>197</v>
      </c>
      <c r="G250" s="40"/>
      <c r="H250" s="40"/>
      <c r="I250" s="219"/>
      <c r="J250" s="40"/>
      <c r="K250" s="40"/>
      <c r="L250" s="44"/>
      <c r="M250" s="220"/>
      <c r="N250" s="221"/>
      <c r="O250" s="84"/>
      <c r="P250" s="84"/>
      <c r="Q250" s="84"/>
      <c r="R250" s="84"/>
      <c r="S250" s="84"/>
      <c r="T250" s="85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196</v>
      </c>
      <c r="AU250" s="17" t="s">
        <v>83</v>
      </c>
    </row>
    <row r="251" s="13" customFormat="1">
      <c r="A251" s="13"/>
      <c r="B251" s="222"/>
      <c r="C251" s="223"/>
      <c r="D251" s="224" t="s">
        <v>131</v>
      </c>
      <c r="E251" s="223"/>
      <c r="F251" s="226" t="s">
        <v>439</v>
      </c>
      <c r="G251" s="223"/>
      <c r="H251" s="227">
        <v>1755.809</v>
      </c>
      <c r="I251" s="228"/>
      <c r="J251" s="223"/>
      <c r="K251" s="223"/>
      <c r="L251" s="229"/>
      <c r="M251" s="230"/>
      <c r="N251" s="231"/>
      <c r="O251" s="231"/>
      <c r="P251" s="231"/>
      <c r="Q251" s="231"/>
      <c r="R251" s="231"/>
      <c r="S251" s="231"/>
      <c r="T251" s="23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3" t="s">
        <v>131</v>
      </c>
      <c r="AU251" s="233" t="s">
        <v>83</v>
      </c>
      <c r="AV251" s="13" t="s">
        <v>83</v>
      </c>
      <c r="AW251" s="13" t="s">
        <v>4</v>
      </c>
      <c r="AX251" s="13" t="s">
        <v>81</v>
      </c>
      <c r="AY251" s="233" t="s">
        <v>120</v>
      </c>
    </row>
    <row r="252" s="2" customFormat="1" ht="24.15" customHeight="1">
      <c r="A252" s="38"/>
      <c r="B252" s="39"/>
      <c r="C252" s="204" t="s">
        <v>440</v>
      </c>
      <c r="D252" s="204" t="s">
        <v>122</v>
      </c>
      <c r="E252" s="205" t="s">
        <v>441</v>
      </c>
      <c r="F252" s="206" t="s">
        <v>442</v>
      </c>
      <c r="G252" s="207" t="s">
        <v>213</v>
      </c>
      <c r="H252" s="208">
        <v>99.551000000000002</v>
      </c>
      <c r="I252" s="209"/>
      <c r="J252" s="210">
        <f>ROUND(I252*H252,2)</f>
        <v>0</v>
      </c>
      <c r="K252" s="206" t="s">
        <v>126</v>
      </c>
      <c r="L252" s="44"/>
      <c r="M252" s="211" t="s">
        <v>19</v>
      </c>
      <c r="N252" s="212" t="s">
        <v>44</v>
      </c>
      <c r="O252" s="84"/>
      <c r="P252" s="213">
        <f>O252*H252</f>
        <v>0</v>
      </c>
      <c r="Q252" s="213">
        <v>0</v>
      </c>
      <c r="R252" s="213">
        <f>Q252*H252</f>
        <v>0</v>
      </c>
      <c r="S252" s="213">
        <v>0</v>
      </c>
      <c r="T252" s="214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15" t="s">
        <v>127</v>
      </c>
      <c r="AT252" s="215" t="s">
        <v>122</v>
      </c>
      <c r="AU252" s="215" t="s">
        <v>83</v>
      </c>
      <c r="AY252" s="17" t="s">
        <v>120</v>
      </c>
      <c r="BE252" s="216">
        <f>IF(N252="základní",J252,0)</f>
        <v>0</v>
      </c>
      <c r="BF252" s="216">
        <f>IF(N252="snížená",J252,0)</f>
        <v>0</v>
      </c>
      <c r="BG252" s="216">
        <f>IF(N252="zákl. přenesená",J252,0)</f>
        <v>0</v>
      </c>
      <c r="BH252" s="216">
        <f>IF(N252="sníž. přenesená",J252,0)</f>
        <v>0</v>
      </c>
      <c r="BI252" s="216">
        <f>IF(N252="nulová",J252,0)</f>
        <v>0</v>
      </c>
      <c r="BJ252" s="17" t="s">
        <v>81</v>
      </c>
      <c r="BK252" s="216">
        <f>ROUND(I252*H252,2)</f>
        <v>0</v>
      </c>
      <c r="BL252" s="17" t="s">
        <v>127</v>
      </c>
      <c r="BM252" s="215" t="s">
        <v>443</v>
      </c>
    </row>
    <row r="253" s="2" customFormat="1">
      <c r="A253" s="38"/>
      <c r="B253" s="39"/>
      <c r="C253" s="40"/>
      <c r="D253" s="217" t="s">
        <v>129</v>
      </c>
      <c r="E253" s="40"/>
      <c r="F253" s="218" t="s">
        <v>444</v>
      </c>
      <c r="G253" s="40"/>
      <c r="H253" s="40"/>
      <c r="I253" s="219"/>
      <c r="J253" s="40"/>
      <c r="K253" s="40"/>
      <c r="L253" s="44"/>
      <c r="M253" s="220"/>
      <c r="N253" s="221"/>
      <c r="O253" s="84"/>
      <c r="P253" s="84"/>
      <c r="Q253" s="84"/>
      <c r="R253" s="84"/>
      <c r="S253" s="84"/>
      <c r="T253" s="85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129</v>
      </c>
      <c r="AU253" s="17" t="s">
        <v>83</v>
      </c>
    </row>
    <row r="254" s="13" customFormat="1">
      <c r="A254" s="13"/>
      <c r="B254" s="222"/>
      <c r="C254" s="223"/>
      <c r="D254" s="224" t="s">
        <v>131</v>
      </c>
      <c r="E254" s="225" t="s">
        <v>19</v>
      </c>
      <c r="F254" s="226" t="s">
        <v>445</v>
      </c>
      <c r="G254" s="223"/>
      <c r="H254" s="227">
        <v>99.551000000000002</v>
      </c>
      <c r="I254" s="228"/>
      <c r="J254" s="223"/>
      <c r="K254" s="223"/>
      <c r="L254" s="229"/>
      <c r="M254" s="230"/>
      <c r="N254" s="231"/>
      <c r="O254" s="231"/>
      <c r="P254" s="231"/>
      <c r="Q254" s="231"/>
      <c r="R254" s="231"/>
      <c r="S254" s="231"/>
      <c r="T254" s="232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3" t="s">
        <v>131</v>
      </c>
      <c r="AU254" s="233" t="s">
        <v>83</v>
      </c>
      <c r="AV254" s="13" t="s">
        <v>83</v>
      </c>
      <c r="AW254" s="13" t="s">
        <v>32</v>
      </c>
      <c r="AX254" s="13" t="s">
        <v>73</v>
      </c>
      <c r="AY254" s="233" t="s">
        <v>120</v>
      </c>
    </row>
    <row r="255" s="2" customFormat="1" ht="24.15" customHeight="1">
      <c r="A255" s="38"/>
      <c r="B255" s="39"/>
      <c r="C255" s="204" t="s">
        <v>446</v>
      </c>
      <c r="D255" s="204" t="s">
        <v>122</v>
      </c>
      <c r="E255" s="205" t="s">
        <v>447</v>
      </c>
      <c r="F255" s="206" t="s">
        <v>448</v>
      </c>
      <c r="G255" s="207" t="s">
        <v>213</v>
      </c>
      <c r="H255" s="208">
        <v>1891.4690000000001</v>
      </c>
      <c r="I255" s="209"/>
      <c r="J255" s="210">
        <f>ROUND(I255*H255,2)</f>
        <v>0</v>
      </c>
      <c r="K255" s="206" t="s">
        <v>126</v>
      </c>
      <c r="L255" s="44"/>
      <c r="M255" s="211" t="s">
        <v>19</v>
      </c>
      <c r="N255" s="212" t="s">
        <v>44</v>
      </c>
      <c r="O255" s="84"/>
      <c r="P255" s="213">
        <f>O255*H255</f>
        <v>0</v>
      </c>
      <c r="Q255" s="213">
        <v>0</v>
      </c>
      <c r="R255" s="213">
        <f>Q255*H255</f>
        <v>0</v>
      </c>
      <c r="S255" s="213">
        <v>0</v>
      </c>
      <c r="T255" s="214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15" t="s">
        <v>127</v>
      </c>
      <c r="AT255" s="215" t="s">
        <v>122</v>
      </c>
      <c r="AU255" s="215" t="s">
        <v>83</v>
      </c>
      <c r="AY255" s="17" t="s">
        <v>120</v>
      </c>
      <c r="BE255" s="216">
        <f>IF(N255="základní",J255,0)</f>
        <v>0</v>
      </c>
      <c r="BF255" s="216">
        <f>IF(N255="snížená",J255,0)</f>
        <v>0</v>
      </c>
      <c r="BG255" s="216">
        <f>IF(N255="zákl. přenesená",J255,0)</f>
        <v>0</v>
      </c>
      <c r="BH255" s="216">
        <f>IF(N255="sníž. přenesená",J255,0)</f>
        <v>0</v>
      </c>
      <c r="BI255" s="216">
        <f>IF(N255="nulová",J255,0)</f>
        <v>0</v>
      </c>
      <c r="BJ255" s="17" t="s">
        <v>81</v>
      </c>
      <c r="BK255" s="216">
        <f>ROUND(I255*H255,2)</f>
        <v>0</v>
      </c>
      <c r="BL255" s="17" t="s">
        <v>127</v>
      </c>
      <c r="BM255" s="215" t="s">
        <v>449</v>
      </c>
    </row>
    <row r="256" s="2" customFormat="1">
      <c r="A256" s="38"/>
      <c r="B256" s="39"/>
      <c r="C256" s="40"/>
      <c r="D256" s="217" t="s">
        <v>129</v>
      </c>
      <c r="E256" s="40"/>
      <c r="F256" s="218" t="s">
        <v>450</v>
      </c>
      <c r="G256" s="40"/>
      <c r="H256" s="40"/>
      <c r="I256" s="219"/>
      <c r="J256" s="40"/>
      <c r="K256" s="40"/>
      <c r="L256" s="44"/>
      <c r="M256" s="220"/>
      <c r="N256" s="221"/>
      <c r="O256" s="84"/>
      <c r="P256" s="84"/>
      <c r="Q256" s="84"/>
      <c r="R256" s="84"/>
      <c r="S256" s="84"/>
      <c r="T256" s="85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129</v>
      </c>
      <c r="AU256" s="17" t="s">
        <v>83</v>
      </c>
    </row>
    <row r="257" s="2" customFormat="1">
      <c r="A257" s="38"/>
      <c r="B257" s="39"/>
      <c r="C257" s="40"/>
      <c r="D257" s="224" t="s">
        <v>196</v>
      </c>
      <c r="E257" s="40"/>
      <c r="F257" s="234" t="s">
        <v>197</v>
      </c>
      <c r="G257" s="40"/>
      <c r="H257" s="40"/>
      <c r="I257" s="219"/>
      <c r="J257" s="40"/>
      <c r="K257" s="40"/>
      <c r="L257" s="44"/>
      <c r="M257" s="220"/>
      <c r="N257" s="221"/>
      <c r="O257" s="84"/>
      <c r="P257" s="84"/>
      <c r="Q257" s="84"/>
      <c r="R257" s="84"/>
      <c r="S257" s="84"/>
      <c r="T257" s="85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196</v>
      </c>
      <c r="AU257" s="17" t="s">
        <v>83</v>
      </c>
    </row>
    <row r="258" s="13" customFormat="1">
      <c r="A258" s="13"/>
      <c r="B258" s="222"/>
      <c r="C258" s="223"/>
      <c r="D258" s="224" t="s">
        <v>131</v>
      </c>
      <c r="E258" s="223"/>
      <c r="F258" s="226" t="s">
        <v>451</v>
      </c>
      <c r="G258" s="223"/>
      <c r="H258" s="227">
        <v>1891.4690000000001</v>
      </c>
      <c r="I258" s="228"/>
      <c r="J258" s="223"/>
      <c r="K258" s="223"/>
      <c r="L258" s="229"/>
      <c r="M258" s="230"/>
      <c r="N258" s="231"/>
      <c r="O258" s="231"/>
      <c r="P258" s="231"/>
      <c r="Q258" s="231"/>
      <c r="R258" s="231"/>
      <c r="S258" s="231"/>
      <c r="T258" s="23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3" t="s">
        <v>131</v>
      </c>
      <c r="AU258" s="233" t="s">
        <v>83</v>
      </c>
      <c r="AV258" s="13" t="s">
        <v>83</v>
      </c>
      <c r="AW258" s="13" t="s">
        <v>4</v>
      </c>
      <c r="AX258" s="13" t="s">
        <v>81</v>
      </c>
      <c r="AY258" s="233" t="s">
        <v>120</v>
      </c>
    </row>
    <row r="259" s="2" customFormat="1" ht="24.15" customHeight="1">
      <c r="A259" s="38"/>
      <c r="B259" s="39"/>
      <c r="C259" s="204" t="s">
        <v>452</v>
      </c>
      <c r="D259" s="204" t="s">
        <v>122</v>
      </c>
      <c r="E259" s="205" t="s">
        <v>453</v>
      </c>
      <c r="F259" s="206" t="s">
        <v>212</v>
      </c>
      <c r="G259" s="207" t="s">
        <v>213</v>
      </c>
      <c r="H259" s="208">
        <v>92.411000000000001</v>
      </c>
      <c r="I259" s="209"/>
      <c r="J259" s="210">
        <f>ROUND(I259*H259,2)</f>
        <v>0</v>
      </c>
      <c r="K259" s="206" t="s">
        <v>126</v>
      </c>
      <c r="L259" s="44"/>
      <c r="M259" s="211" t="s">
        <v>19</v>
      </c>
      <c r="N259" s="212" t="s">
        <v>44</v>
      </c>
      <c r="O259" s="84"/>
      <c r="P259" s="213">
        <f>O259*H259</f>
        <v>0</v>
      </c>
      <c r="Q259" s="213">
        <v>0</v>
      </c>
      <c r="R259" s="213">
        <f>Q259*H259</f>
        <v>0</v>
      </c>
      <c r="S259" s="213">
        <v>0</v>
      </c>
      <c r="T259" s="214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15" t="s">
        <v>127</v>
      </c>
      <c r="AT259" s="215" t="s">
        <v>122</v>
      </c>
      <c r="AU259" s="215" t="s">
        <v>83</v>
      </c>
      <c r="AY259" s="17" t="s">
        <v>120</v>
      </c>
      <c r="BE259" s="216">
        <f>IF(N259="základní",J259,0)</f>
        <v>0</v>
      </c>
      <c r="BF259" s="216">
        <f>IF(N259="snížená",J259,0)</f>
        <v>0</v>
      </c>
      <c r="BG259" s="216">
        <f>IF(N259="zákl. přenesená",J259,0)</f>
        <v>0</v>
      </c>
      <c r="BH259" s="216">
        <f>IF(N259="sníž. přenesená",J259,0)</f>
        <v>0</v>
      </c>
      <c r="BI259" s="216">
        <f>IF(N259="nulová",J259,0)</f>
        <v>0</v>
      </c>
      <c r="BJ259" s="17" t="s">
        <v>81</v>
      </c>
      <c r="BK259" s="216">
        <f>ROUND(I259*H259,2)</f>
        <v>0</v>
      </c>
      <c r="BL259" s="17" t="s">
        <v>127</v>
      </c>
      <c r="BM259" s="215" t="s">
        <v>454</v>
      </c>
    </row>
    <row r="260" s="2" customFormat="1">
      <c r="A260" s="38"/>
      <c r="B260" s="39"/>
      <c r="C260" s="40"/>
      <c r="D260" s="217" t="s">
        <v>129</v>
      </c>
      <c r="E260" s="40"/>
      <c r="F260" s="218" t="s">
        <v>455</v>
      </c>
      <c r="G260" s="40"/>
      <c r="H260" s="40"/>
      <c r="I260" s="219"/>
      <c r="J260" s="40"/>
      <c r="K260" s="40"/>
      <c r="L260" s="44"/>
      <c r="M260" s="220"/>
      <c r="N260" s="221"/>
      <c r="O260" s="84"/>
      <c r="P260" s="84"/>
      <c r="Q260" s="84"/>
      <c r="R260" s="84"/>
      <c r="S260" s="84"/>
      <c r="T260" s="85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129</v>
      </c>
      <c r="AU260" s="17" t="s">
        <v>83</v>
      </c>
    </row>
    <row r="261" s="2" customFormat="1" ht="24.15" customHeight="1">
      <c r="A261" s="38"/>
      <c r="B261" s="39"/>
      <c r="C261" s="204" t="s">
        <v>456</v>
      </c>
      <c r="D261" s="204" t="s">
        <v>122</v>
      </c>
      <c r="E261" s="205" t="s">
        <v>457</v>
      </c>
      <c r="F261" s="206" t="s">
        <v>458</v>
      </c>
      <c r="G261" s="207" t="s">
        <v>213</v>
      </c>
      <c r="H261" s="208">
        <v>99.551000000000002</v>
      </c>
      <c r="I261" s="209"/>
      <c r="J261" s="210">
        <f>ROUND(I261*H261,2)</f>
        <v>0</v>
      </c>
      <c r="K261" s="206" t="s">
        <v>126</v>
      </c>
      <c r="L261" s="44"/>
      <c r="M261" s="211" t="s">
        <v>19</v>
      </c>
      <c r="N261" s="212" t="s">
        <v>44</v>
      </c>
      <c r="O261" s="84"/>
      <c r="P261" s="213">
        <f>O261*H261</f>
        <v>0</v>
      </c>
      <c r="Q261" s="213">
        <v>0</v>
      </c>
      <c r="R261" s="213">
        <f>Q261*H261</f>
        <v>0</v>
      </c>
      <c r="S261" s="213">
        <v>0</v>
      </c>
      <c r="T261" s="214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15" t="s">
        <v>127</v>
      </c>
      <c r="AT261" s="215" t="s">
        <v>122</v>
      </c>
      <c r="AU261" s="215" t="s">
        <v>83</v>
      </c>
      <c r="AY261" s="17" t="s">
        <v>120</v>
      </c>
      <c r="BE261" s="216">
        <f>IF(N261="základní",J261,0)</f>
        <v>0</v>
      </c>
      <c r="BF261" s="216">
        <f>IF(N261="snížená",J261,0)</f>
        <v>0</v>
      </c>
      <c r="BG261" s="216">
        <f>IF(N261="zákl. přenesená",J261,0)</f>
        <v>0</v>
      </c>
      <c r="BH261" s="216">
        <f>IF(N261="sníž. přenesená",J261,0)</f>
        <v>0</v>
      </c>
      <c r="BI261" s="216">
        <f>IF(N261="nulová",J261,0)</f>
        <v>0</v>
      </c>
      <c r="BJ261" s="17" t="s">
        <v>81</v>
      </c>
      <c r="BK261" s="216">
        <f>ROUND(I261*H261,2)</f>
        <v>0</v>
      </c>
      <c r="BL261" s="17" t="s">
        <v>127</v>
      </c>
      <c r="BM261" s="215" t="s">
        <v>459</v>
      </c>
    </row>
    <row r="262" s="2" customFormat="1">
      <c r="A262" s="38"/>
      <c r="B262" s="39"/>
      <c r="C262" s="40"/>
      <c r="D262" s="217" t="s">
        <v>129</v>
      </c>
      <c r="E262" s="40"/>
      <c r="F262" s="218" t="s">
        <v>460</v>
      </c>
      <c r="G262" s="40"/>
      <c r="H262" s="40"/>
      <c r="I262" s="219"/>
      <c r="J262" s="40"/>
      <c r="K262" s="40"/>
      <c r="L262" s="44"/>
      <c r="M262" s="220"/>
      <c r="N262" s="221"/>
      <c r="O262" s="84"/>
      <c r="P262" s="84"/>
      <c r="Q262" s="84"/>
      <c r="R262" s="84"/>
      <c r="S262" s="84"/>
      <c r="T262" s="85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129</v>
      </c>
      <c r="AU262" s="17" t="s">
        <v>83</v>
      </c>
    </row>
    <row r="263" s="12" customFormat="1" ht="22.8" customHeight="1">
      <c r="A263" s="12"/>
      <c r="B263" s="188"/>
      <c r="C263" s="189"/>
      <c r="D263" s="190" t="s">
        <v>72</v>
      </c>
      <c r="E263" s="202" t="s">
        <v>461</v>
      </c>
      <c r="F263" s="202" t="s">
        <v>462</v>
      </c>
      <c r="G263" s="189"/>
      <c r="H263" s="189"/>
      <c r="I263" s="192"/>
      <c r="J263" s="203">
        <f>BK263</f>
        <v>0</v>
      </c>
      <c r="K263" s="189"/>
      <c r="L263" s="194"/>
      <c r="M263" s="195"/>
      <c r="N263" s="196"/>
      <c r="O263" s="196"/>
      <c r="P263" s="197">
        <f>SUM(P264:P265)</f>
        <v>0</v>
      </c>
      <c r="Q263" s="196"/>
      <c r="R263" s="197">
        <f>SUM(R264:R265)</f>
        <v>0</v>
      </c>
      <c r="S263" s="196"/>
      <c r="T263" s="198">
        <f>SUM(T264:T265)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99" t="s">
        <v>81</v>
      </c>
      <c r="AT263" s="200" t="s">
        <v>72</v>
      </c>
      <c r="AU263" s="200" t="s">
        <v>81</v>
      </c>
      <c r="AY263" s="199" t="s">
        <v>120</v>
      </c>
      <c r="BK263" s="201">
        <f>SUM(BK264:BK265)</f>
        <v>0</v>
      </c>
    </row>
    <row r="264" s="2" customFormat="1" ht="24.15" customHeight="1">
      <c r="A264" s="38"/>
      <c r="B264" s="39"/>
      <c r="C264" s="204" t="s">
        <v>463</v>
      </c>
      <c r="D264" s="204" t="s">
        <v>122</v>
      </c>
      <c r="E264" s="205" t="s">
        <v>464</v>
      </c>
      <c r="F264" s="206" t="s">
        <v>465</v>
      </c>
      <c r="G264" s="207" t="s">
        <v>213</v>
      </c>
      <c r="H264" s="208">
        <v>80.186000000000007</v>
      </c>
      <c r="I264" s="209"/>
      <c r="J264" s="210">
        <f>ROUND(I264*H264,2)</f>
        <v>0</v>
      </c>
      <c r="K264" s="206" t="s">
        <v>126</v>
      </c>
      <c r="L264" s="44"/>
      <c r="M264" s="211" t="s">
        <v>19</v>
      </c>
      <c r="N264" s="212" t="s">
        <v>44</v>
      </c>
      <c r="O264" s="84"/>
      <c r="P264" s="213">
        <f>O264*H264</f>
        <v>0</v>
      </c>
      <c r="Q264" s="213">
        <v>0</v>
      </c>
      <c r="R264" s="213">
        <f>Q264*H264</f>
        <v>0</v>
      </c>
      <c r="S264" s="213">
        <v>0</v>
      </c>
      <c r="T264" s="214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15" t="s">
        <v>127</v>
      </c>
      <c r="AT264" s="215" t="s">
        <v>122</v>
      </c>
      <c r="AU264" s="215" t="s">
        <v>83</v>
      </c>
      <c r="AY264" s="17" t="s">
        <v>120</v>
      </c>
      <c r="BE264" s="216">
        <f>IF(N264="základní",J264,0)</f>
        <v>0</v>
      </c>
      <c r="BF264" s="216">
        <f>IF(N264="snížená",J264,0)</f>
        <v>0</v>
      </c>
      <c r="BG264" s="216">
        <f>IF(N264="zákl. přenesená",J264,0)</f>
        <v>0</v>
      </c>
      <c r="BH264" s="216">
        <f>IF(N264="sníž. přenesená",J264,0)</f>
        <v>0</v>
      </c>
      <c r="BI264" s="216">
        <f>IF(N264="nulová",J264,0)</f>
        <v>0</v>
      </c>
      <c r="BJ264" s="17" t="s">
        <v>81</v>
      </c>
      <c r="BK264" s="216">
        <f>ROUND(I264*H264,2)</f>
        <v>0</v>
      </c>
      <c r="BL264" s="17" t="s">
        <v>127</v>
      </c>
      <c r="BM264" s="215" t="s">
        <v>466</v>
      </c>
    </row>
    <row r="265" s="2" customFormat="1">
      <c r="A265" s="38"/>
      <c r="B265" s="39"/>
      <c r="C265" s="40"/>
      <c r="D265" s="217" t="s">
        <v>129</v>
      </c>
      <c r="E265" s="40"/>
      <c r="F265" s="218" t="s">
        <v>467</v>
      </c>
      <c r="G265" s="40"/>
      <c r="H265" s="40"/>
      <c r="I265" s="219"/>
      <c r="J265" s="40"/>
      <c r="K265" s="40"/>
      <c r="L265" s="44"/>
      <c r="M265" s="245"/>
      <c r="N265" s="246"/>
      <c r="O265" s="247"/>
      <c r="P265" s="247"/>
      <c r="Q265" s="247"/>
      <c r="R265" s="247"/>
      <c r="S265" s="247"/>
      <c r="T265" s="24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129</v>
      </c>
      <c r="AU265" s="17" t="s">
        <v>83</v>
      </c>
    </row>
    <row r="266" s="2" customFormat="1" ht="6.96" customHeight="1">
      <c r="A266" s="38"/>
      <c r="B266" s="59"/>
      <c r="C266" s="60"/>
      <c r="D266" s="60"/>
      <c r="E266" s="60"/>
      <c r="F266" s="60"/>
      <c r="G266" s="60"/>
      <c r="H266" s="60"/>
      <c r="I266" s="60"/>
      <c r="J266" s="60"/>
      <c r="K266" s="60"/>
      <c r="L266" s="44"/>
      <c r="M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</row>
  </sheetData>
  <sheetProtection sheet="1" autoFilter="0" formatColumns="0" formatRows="0" objects="1" scenarios="1" spinCount="100000" saltValue="1Ub/aGUFyOEOu2/i3y3+d/1ynhZO71rUAap5qRQUBWK9IGf+Z8Op4HH7UiF4TWcML3065kXWUt5DybQipdU1aw==" hashValue="U/3V7JCcY88KddXOnPl3WRQE3q9YyU/7XfFLRNUq8y80r0BReFKbtuswvikr0DNXUxdT7fCtKPN998iwsnmGWA==" algorithmName="SHA-512" password="CC35"/>
  <autoFilter ref="C86:K265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5_02/121151113"/>
    <hyperlink ref="F94" r:id="rId2" display="https://podminky.urs.cz/item/CS_URS_2025_02/132254104"/>
    <hyperlink ref="F103" r:id="rId3" display="https://podminky.urs.cz/item/CS_URS_2025_02/139001101"/>
    <hyperlink ref="F106" r:id="rId4" display="https://podminky.urs.cz/item/CS_URS_2025_02/151101101"/>
    <hyperlink ref="F110" r:id="rId5" display="https://podminky.urs.cz/item/CS_URS_2025_02/151101102"/>
    <hyperlink ref="F115" r:id="rId6" display="https://podminky.urs.cz/item/CS_URS_2025_02/151101111"/>
    <hyperlink ref="F117" r:id="rId7" display="https://podminky.urs.cz/item/CS_URS_2025_02/151101112"/>
    <hyperlink ref="F119" r:id="rId8" display="https://podminky.urs.cz/item/CS_URS_2025_02/162551108"/>
    <hyperlink ref="F124" r:id="rId9" display="https://podminky.urs.cz/item/CS_URS_2025_02/162751117"/>
    <hyperlink ref="F129" r:id="rId10" display="https://podminky.urs.cz/item/CS_URS_2025_02/162751119"/>
    <hyperlink ref="F133" r:id="rId11" display="https://podminky.urs.cz/item/CS_URS_2025_02/167151101"/>
    <hyperlink ref="F136" r:id="rId12" display="https://podminky.urs.cz/item/CS_URS_2025_02/167151111"/>
    <hyperlink ref="F139" r:id="rId13" display="https://podminky.urs.cz/item/CS_URS_2025_02/171201231"/>
    <hyperlink ref="F143" r:id="rId14" display="https://podminky.urs.cz/item/CS_URS_2025_02/174151101"/>
    <hyperlink ref="F146" r:id="rId15" display="https://podminky.urs.cz/item/CS_URS_2025_02/175151101"/>
    <hyperlink ref="F151" r:id="rId16" display="https://podminky.urs.cz/item/CS_URS_2025_02/181351103"/>
    <hyperlink ref="F154" r:id="rId17" display="https://podminky.urs.cz/item/CS_URS_2025_02/181411121"/>
    <hyperlink ref="F160" r:id="rId18" display="https://podminky.urs.cz/item/CS_URS_2025_02/451573111"/>
    <hyperlink ref="F168" r:id="rId19" display="https://podminky.urs.cz/item/CS_URS_2025_02/452112112"/>
    <hyperlink ref="F179" r:id="rId20" display="https://podminky.urs.cz/item/CS_URS_2025_02/566901234"/>
    <hyperlink ref="F182" r:id="rId21" display="https://podminky.urs.cz/item/CS_URS_2025_02/566901244"/>
    <hyperlink ref="F185" r:id="rId22" display="https://podminky.urs.cz/item/CS_URS_2025_02/566901261"/>
    <hyperlink ref="F188" r:id="rId23" display="https://podminky.urs.cz/item/CS_URS_2025_02/572341111"/>
    <hyperlink ref="F191" r:id="rId24" display="https://podminky.urs.cz/item/CS_URS_2025_02/572341112"/>
    <hyperlink ref="F195" r:id="rId25" display="https://podminky.urs.cz/item/CS_URS_2025_02/871360410"/>
    <hyperlink ref="F204" r:id="rId26" display="https://podminky.urs.cz/item/CS_URS_2025_02/892362121"/>
    <hyperlink ref="F211" r:id="rId27" display="https://podminky.urs.cz/item/CS_URS_2025_02/894410103"/>
    <hyperlink ref="F215" r:id="rId28" display="https://podminky.urs.cz/item/CS_URS_2025_02/894410211"/>
    <hyperlink ref="F219" r:id="rId29" display="https://podminky.urs.cz/item/CS_URS_2025_02/894410212"/>
    <hyperlink ref="F223" r:id="rId30" display="https://podminky.urs.cz/item/CS_URS_2025_02/894410213"/>
    <hyperlink ref="F227" r:id="rId31" display="https://podminky.urs.cz/item/CS_URS_2025_02/894410232"/>
    <hyperlink ref="F231" r:id="rId32" display="https://podminky.urs.cz/item/CS_URS_2025_02/899104112"/>
    <hyperlink ref="F235" r:id="rId33" display="https://podminky.urs.cz/item/CS_URS_2025_02/899722112"/>
    <hyperlink ref="F239" r:id="rId34" display="https://podminky.urs.cz/item/CS_URS_2025_02/113107223"/>
    <hyperlink ref="F242" r:id="rId35" display="https://podminky.urs.cz/item/CS_URS_2025_02/113107243"/>
    <hyperlink ref="F246" r:id="rId36" display="https://podminky.urs.cz/item/CS_URS_2025_02/997221551"/>
    <hyperlink ref="F249" r:id="rId37" display="https://podminky.urs.cz/item/CS_URS_2025_02/997221559"/>
    <hyperlink ref="F253" r:id="rId38" display="https://podminky.urs.cz/item/CS_URS_2025_02/997221561"/>
    <hyperlink ref="F256" r:id="rId39" display="https://podminky.urs.cz/item/CS_URS_2025_02/997221569"/>
    <hyperlink ref="F260" r:id="rId40" display="https://podminky.urs.cz/item/CS_URS_2025_02/997221873"/>
    <hyperlink ref="F262" r:id="rId41" display="https://podminky.urs.cz/item/CS_URS_2025_02/997221875"/>
    <hyperlink ref="F265" r:id="rId42" display="https://podminky.urs.cz/item/CS_URS_2025_02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83</v>
      </c>
    </row>
    <row r="4" s="1" customFormat="1" ht="24.96" customHeight="1">
      <c r="B4" s="20"/>
      <c r="D4" s="130" t="s">
        <v>90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Mikulov, kanalizace v ul.Na Stráni a v ul.Pod Tratí vč.veřejných částí přípojek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91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468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19. 1. 2024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tr">
        <f>IF('Rekapitulace stavby'!AN10="","",'Rekapitulace stavby'!AN10)</f>
        <v/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tr">
        <f>IF('Rekapitulace stavby'!E11="","",'Rekapitulace stavby'!E11)</f>
        <v xml:space="preserve"> </v>
      </c>
      <c r="F15" s="38"/>
      <c r="G15" s="38"/>
      <c r="H15" s="38"/>
      <c r="I15" s="132" t="s">
        <v>28</v>
      </c>
      <c r="J15" s="136" t="str">
        <f>IF('Rekapitulace stavby'!AN11="","",'Rekapitulace stavby'!AN11)</f>
        <v/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29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28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31</v>
      </c>
      <c r="E20" s="38"/>
      <c r="F20" s="38"/>
      <c r="G20" s="38"/>
      <c r="H20" s="38"/>
      <c r="I20" s="132" t="s">
        <v>26</v>
      </c>
      <c r="J20" s="136" t="str">
        <f>IF('Rekapitulace stavby'!AN16="","",'Rekapitulace stavby'!AN16)</f>
        <v/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tr">
        <f>IF('Rekapitulace stavby'!E17="","",'Rekapitulace stavby'!E17)</f>
        <v xml:space="preserve"> </v>
      </c>
      <c r="F21" s="38"/>
      <c r="G21" s="38"/>
      <c r="H21" s="38"/>
      <c r="I21" s="132" t="s">
        <v>28</v>
      </c>
      <c r="J21" s="136" t="str">
        <f>IF('Rekapitulace stavby'!AN17="","",'Rekapitulace stavby'!AN17)</f>
        <v/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33</v>
      </c>
      <c r="E23" s="38"/>
      <c r="F23" s="38"/>
      <c r="G23" s="38"/>
      <c r="H23" s="38"/>
      <c r="I23" s="132" t="s">
        <v>26</v>
      </c>
      <c r="J23" s="136" t="s">
        <v>34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35</v>
      </c>
      <c r="F24" s="38"/>
      <c r="G24" s="38"/>
      <c r="H24" s="38"/>
      <c r="I24" s="132" t="s">
        <v>28</v>
      </c>
      <c r="J24" s="136" t="s">
        <v>36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37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39</v>
      </c>
      <c r="E30" s="38"/>
      <c r="F30" s="38"/>
      <c r="G30" s="38"/>
      <c r="H30" s="38"/>
      <c r="I30" s="38"/>
      <c r="J30" s="144">
        <f>ROUND(J87,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41</v>
      </c>
      <c r="G32" s="38"/>
      <c r="H32" s="38"/>
      <c r="I32" s="145" t="s">
        <v>40</v>
      </c>
      <c r="J32" s="145" t="s">
        <v>42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43</v>
      </c>
      <c r="E33" s="132" t="s">
        <v>44</v>
      </c>
      <c r="F33" s="147">
        <f>ROUND((SUM(BE87:BE250)),  2)</f>
        <v>0</v>
      </c>
      <c r="G33" s="38"/>
      <c r="H33" s="38"/>
      <c r="I33" s="148">
        <v>0.20999999999999999</v>
      </c>
      <c r="J33" s="147">
        <f>ROUND(((SUM(BE87:BE250))*I33),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45</v>
      </c>
      <c r="F34" s="147">
        <f>ROUND((SUM(BF87:BF250)),  2)</f>
        <v>0</v>
      </c>
      <c r="G34" s="38"/>
      <c r="H34" s="38"/>
      <c r="I34" s="148">
        <v>0.12</v>
      </c>
      <c r="J34" s="147">
        <f>ROUND(((SUM(BF87:BF250))*I34),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46</v>
      </c>
      <c r="F35" s="147">
        <f>ROUND((SUM(BG87:BG250)),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47</v>
      </c>
      <c r="F36" s="147">
        <f>ROUND((SUM(BH87:BH250)),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48</v>
      </c>
      <c r="F37" s="147">
        <f>ROUND((SUM(BI87:BI250)),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49</v>
      </c>
      <c r="E39" s="151"/>
      <c r="F39" s="151"/>
      <c r="G39" s="152" t="s">
        <v>50</v>
      </c>
      <c r="H39" s="153" t="s">
        <v>51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93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Mikulov, kanalizace v ul.Na Stráni a v ul.Pod Tratí vč.veřejných částí přípojek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91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IO 102 - Veřejné části přípojek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>Mikulov, okr.Teplice</v>
      </c>
      <c r="G52" s="40"/>
      <c r="H52" s="40"/>
      <c r="I52" s="32" t="s">
        <v>23</v>
      </c>
      <c r="J52" s="72" t="str">
        <f>IF(J12="","",J12)</f>
        <v>19. 1. 2024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 xml:space="preserve"> </v>
      </c>
      <c r="G54" s="40"/>
      <c r="H54" s="40"/>
      <c r="I54" s="32" t="s">
        <v>31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40.05" customHeight="1">
      <c r="A55" s="38"/>
      <c r="B55" s="39"/>
      <c r="C55" s="32" t="s">
        <v>29</v>
      </c>
      <c r="D55" s="40"/>
      <c r="E55" s="40"/>
      <c r="F55" s="27" t="str">
        <f>IF(E18="","",E18)</f>
        <v>Vyplň údaj</v>
      </c>
      <c r="G55" s="40"/>
      <c r="H55" s="40"/>
      <c r="I55" s="32" t="s">
        <v>33</v>
      </c>
      <c r="J55" s="36" t="str">
        <f>E24</f>
        <v>STAVINVEST KMS s.r.o., Studentská 285/22, Bílina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94</v>
      </c>
      <c r="D57" s="162"/>
      <c r="E57" s="162"/>
      <c r="F57" s="162"/>
      <c r="G57" s="162"/>
      <c r="H57" s="162"/>
      <c r="I57" s="162"/>
      <c r="J57" s="163" t="s">
        <v>95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71</v>
      </c>
      <c r="D59" s="40"/>
      <c r="E59" s="40"/>
      <c r="F59" s="40"/>
      <c r="G59" s="40"/>
      <c r="H59" s="40"/>
      <c r="I59" s="40"/>
      <c r="J59" s="102">
        <f>J87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96</v>
      </c>
    </row>
    <row r="60" s="9" customFormat="1" ht="24.96" customHeight="1">
      <c r="A60" s="9"/>
      <c r="B60" s="165"/>
      <c r="C60" s="166"/>
      <c r="D60" s="167" t="s">
        <v>97</v>
      </c>
      <c r="E60" s="168"/>
      <c r="F60" s="168"/>
      <c r="G60" s="168"/>
      <c r="H60" s="168"/>
      <c r="I60" s="168"/>
      <c r="J60" s="169">
        <f>J88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98</v>
      </c>
      <c r="E61" s="174"/>
      <c r="F61" s="174"/>
      <c r="G61" s="174"/>
      <c r="H61" s="174"/>
      <c r="I61" s="174"/>
      <c r="J61" s="175">
        <f>J89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1"/>
      <c r="C62" s="172"/>
      <c r="D62" s="173" t="s">
        <v>99</v>
      </c>
      <c r="E62" s="174"/>
      <c r="F62" s="174"/>
      <c r="G62" s="174"/>
      <c r="H62" s="174"/>
      <c r="I62" s="174"/>
      <c r="J62" s="175">
        <f>J167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1"/>
      <c r="C63" s="172"/>
      <c r="D63" s="173" t="s">
        <v>100</v>
      </c>
      <c r="E63" s="174"/>
      <c r="F63" s="174"/>
      <c r="G63" s="174"/>
      <c r="H63" s="174"/>
      <c r="I63" s="174"/>
      <c r="J63" s="175">
        <f>J171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1"/>
      <c r="C64" s="172"/>
      <c r="D64" s="173" t="s">
        <v>101</v>
      </c>
      <c r="E64" s="174"/>
      <c r="F64" s="174"/>
      <c r="G64" s="174"/>
      <c r="H64" s="174"/>
      <c r="I64" s="174"/>
      <c r="J64" s="175">
        <f>J187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1"/>
      <c r="C65" s="172"/>
      <c r="D65" s="173" t="s">
        <v>102</v>
      </c>
      <c r="E65" s="174"/>
      <c r="F65" s="174"/>
      <c r="G65" s="174"/>
      <c r="H65" s="174"/>
      <c r="I65" s="174"/>
      <c r="J65" s="175">
        <f>J219</f>
        <v>0</v>
      </c>
      <c r="K65" s="172"/>
      <c r="L65" s="17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1"/>
      <c r="C66" s="172"/>
      <c r="D66" s="173" t="s">
        <v>103</v>
      </c>
      <c r="E66" s="174"/>
      <c r="F66" s="174"/>
      <c r="G66" s="174"/>
      <c r="H66" s="174"/>
      <c r="I66" s="174"/>
      <c r="J66" s="175">
        <f>J229</f>
        <v>0</v>
      </c>
      <c r="K66" s="172"/>
      <c r="L66" s="17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1"/>
      <c r="C67" s="172"/>
      <c r="D67" s="173" t="s">
        <v>104</v>
      </c>
      <c r="E67" s="174"/>
      <c r="F67" s="174"/>
      <c r="G67" s="174"/>
      <c r="H67" s="174"/>
      <c r="I67" s="174"/>
      <c r="J67" s="175">
        <f>J248</f>
        <v>0</v>
      </c>
      <c r="K67" s="172"/>
      <c r="L67" s="17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3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6.96" customHeight="1">
      <c r="A69" s="38"/>
      <c r="B69" s="59"/>
      <c r="C69" s="60"/>
      <c r="D69" s="60"/>
      <c r="E69" s="60"/>
      <c r="F69" s="60"/>
      <c r="G69" s="60"/>
      <c r="H69" s="60"/>
      <c r="I69" s="60"/>
      <c r="J69" s="60"/>
      <c r="K69" s="6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3" s="2" customFormat="1" ht="6.96" customHeight="1">
      <c r="A73" s="38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24.96" customHeight="1">
      <c r="A74" s="38"/>
      <c r="B74" s="39"/>
      <c r="C74" s="23" t="s">
        <v>105</v>
      </c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2" customHeight="1">
      <c r="A76" s="38"/>
      <c r="B76" s="39"/>
      <c r="C76" s="32" t="s">
        <v>16</v>
      </c>
      <c r="D76" s="40"/>
      <c r="E76" s="40"/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6.5" customHeight="1">
      <c r="A77" s="38"/>
      <c r="B77" s="39"/>
      <c r="C77" s="40"/>
      <c r="D77" s="40"/>
      <c r="E77" s="160" t="str">
        <f>E7</f>
        <v>Mikulov, kanalizace v ul.Na Stráni a v ul.Pod Tratí vč.veřejných částí přípojek</v>
      </c>
      <c r="F77" s="32"/>
      <c r="G77" s="32"/>
      <c r="H77" s="32"/>
      <c r="I77" s="40"/>
      <c r="J77" s="40"/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91</v>
      </c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6.5" customHeight="1">
      <c r="A79" s="38"/>
      <c r="B79" s="39"/>
      <c r="C79" s="40"/>
      <c r="D79" s="40"/>
      <c r="E79" s="69" t="str">
        <f>E9</f>
        <v>IO 102 - Veřejné části přípojek</v>
      </c>
      <c r="F79" s="40"/>
      <c r="G79" s="40"/>
      <c r="H79" s="40"/>
      <c r="I79" s="40"/>
      <c r="J79" s="40"/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6.96" customHeight="1">
      <c r="A80" s="38"/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2" customHeight="1">
      <c r="A81" s="38"/>
      <c r="B81" s="39"/>
      <c r="C81" s="32" t="s">
        <v>21</v>
      </c>
      <c r="D81" s="40"/>
      <c r="E81" s="40"/>
      <c r="F81" s="27" t="str">
        <f>F12</f>
        <v>Mikulov, okr.Teplice</v>
      </c>
      <c r="G81" s="40"/>
      <c r="H81" s="40"/>
      <c r="I81" s="32" t="s">
        <v>23</v>
      </c>
      <c r="J81" s="72" t="str">
        <f>IF(J12="","",J12)</f>
        <v>19. 1. 2024</v>
      </c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13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5.15" customHeight="1">
      <c r="A83" s="38"/>
      <c r="B83" s="39"/>
      <c r="C83" s="32" t="s">
        <v>25</v>
      </c>
      <c r="D83" s="40"/>
      <c r="E83" s="40"/>
      <c r="F83" s="27" t="str">
        <f>E15</f>
        <v xml:space="preserve"> </v>
      </c>
      <c r="G83" s="40"/>
      <c r="H83" s="40"/>
      <c r="I83" s="32" t="s">
        <v>31</v>
      </c>
      <c r="J83" s="36" t="str">
        <f>E21</f>
        <v xml:space="preserve"> </v>
      </c>
      <c r="K83" s="40"/>
      <c r="L83" s="13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40.05" customHeight="1">
      <c r="A84" s="38"/>
      <c r="B84" s="39"/>
      <c r="C84" s="32" t="s">
        <v>29</v>
      </c>
      <c r="D84" s="40"/>
      <c r="E84" s="40"/>
      <c r="F84" s="27" t="str">
        <f>IF(E18="","",E18)</f>
        <v>Vyplň údaj</v>
      </c>
      <c r="G84" s="40"/>
      <c r="H84" s="40"/>
      <c r="I84" s="32" t="s">
        <v>33</v>
      </c>
      <c r="J84" s="36" t="str">
        <f>E24</f>
        <v>STAVINVEST KMS s.r.o., Studentská 285/22, Bílina</v>
      </c>
      <c r="K84" s="40"/>
      <c r="L84" s="13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0.32" customHeight="1">
      <c r="A85" s="38"/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13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1" customFormat="1" ht="29.28" customHeight="1">
      <c r="A86" s="177"/>
      <c r="B86" s="178"/>
      <c r="C86" s="179" t="s">
        <v>106</v>
      </c>
      <c r="D86" s="180" t="s">
        <v>58</v>
      </c>
      <c r="E86" s="180" t="s">
        <v>54</v>
      </c>
      <c r="F86" s="180" t="s">
        <v>55</v>
      </c>
      <c r="G86" s="180" t="s">
        <v>107</v>
      </c>
      <c r="H86" s="180" t="s">
        <v>108</v>
      </c>
      <c r="I86" s="180" t="s">
        <v>109</v>
      </c>
      <c r="J86" s="180" t="s">
        <v>95</v>
      </c>
      <c r="K86" s="181" t="s">
        <v>110</v>
      </c>
      <c r="L86" s="182"/>
      <c r="M86" s="92" t="s">
        <v>19</v>
      </c>
      <c r="N86" s="93" t="s">
        <v>43</v>
      </c>
      <c r="O86" s="93" t="s">
        <v>111</v>
      </c>
      <c r="P86" s="93" t="s">
        <v>112</v>
      </c>
      <c r="Q86" s="93" t="s">
        <v>113</v>
      </c>
      <c r="R86" s="93" t="s">
        <v>114</v>
      </c>
      <c r="S86" s="93" t="s">
        <v>115</v>
      </c>
      <c r="T86" s="94" t="s">
        <v>116</v>
      </c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</row>
    <row r="87" s="2" customFormat="1" ht="22.8" customHeight="1">
      <c r="A87" s="38"/>
      <c r="B87" s="39"/>
      <c r="C87" s="99" t="s">
        <v>117</v>
      </c>
      <c r="D87" s="40"/>
      <c r="E87" s="40"/>
      <c r="F87" s="40"/>
      <c r="G87" s="40"/>
      <c r="H87" s="40"/>
      <c r="I87" s="40"/>
      <c r="J87" s="183">
        <f>BK87</f>
        <v>0</v>
      </c>
      <c r="K87" s="40"/>
      <c r="L87" s="44"/>
      <c r="M87" s="95"/>
      <c r="N87" s="184"/>
      <c r="O87" s="96"/>
      <c r="P87" s="185">
        <f>P88</f>
        <v>0</v>
      </c>
      <c r="Q87" s="96"/>
      <c r="R87" s="185">
        <f>R88</f>
        <v>169.549495063</v>
      </c>
      <c r="S87" s="96"/>
      <c r="T87" s="186">
        <f>T88</f>
        <v>111.10399999999999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T87" s="17" t="s">
        <v>72</v>
      </c>
      <c r="AU87" s="17" t="s">
        <v>96</v>
      </c>
      <c r="BK87" s="187">
        <f>BK88</f>
        <v>0</v>
      </c>
    </row>
    <row r="88" s="12" customFormat="1" ht="25.92" customHeight="1">
      <c r="A88" s="12"/>
      <c r="B88" s="188"/>
      <c r="C88" s="189"/>
      <c r="D88" s="190" t="s">
        <v>72</v>
      </c>
      <c r="E88" s="191" t="s">
        <v>118</v>
      </c>
      <c r="F88" s="191" t="s">
        <v>119</v>
      </c>
      <c r="G88" s="189"/>
      <c r="H88" s="189"/>
      <c r="I88" s="192"/>
      <c r="J88" s="193">
        <f>BK88</f>
        <v>0</v>
      </c>
      <c r="K88" s="189"/>
      <c r="L88" s="194"/>
      <c r="M88" s="195"/>
      <c r="N88" s="196"/>
      <c r="O88" s="196"/>
      <c r="P88" s="197">
        <f>P89+P167+P171+P187+P219+P229+P248</f>
        <v>0</v>
      </c>
      <c r="Q88" s="196"/>
      <c r="R88" s="197">
        <f>R89+R167+R171+R187+R219+R229+R248</f>
        <v>169.549495063</v>
      </c>
      <c r="S88" s="196"/>
      <c r="T88" s="198">
        <f>T89+T167+T171+T187+T219+T229+T248</f>
        <v>111.10399999999999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9" t="s">
        <v>81</v>
      </c>
      <c r="AT88" s="200" t="s">
        <v>72</v>
      </c>
      <c r="AU88" s="200" t="s">
        <v>73</v>
      </c>
      <c r="AY88" s="199" t="s">
        <v>120</v>
      </c>
      <c r="BK88" s="201">
        <f>BK89+BK167+BK171+BK187+BK219+BK229+BK248</f>
        <v>0</v>
      </c>
    </row>
    <row r="89" s="12" customFormat="1" ht="22.8" customHeight="1">
      <c r="A89" s="12"/>
      <c r="B89" s="188"/>
      <c r="C89" s="189"/>
      <c r="D89" s="190" t="s">
        <v>72</v>
      </c>
      <c r="E89" s="202" t="s">
        <v>81</v>
      </c>
      <c r="F89" s="202" t="s">
        <v>121</v>
      </c>
      <c r="G89" s="189"/>
      <c r="H89" s="189"/>
      <c r="I89" s="192"/>
      <c r="J89" s="203">
        <f>BK89</f>
        <v>0</v>
      </c>
      <c r="K89" s="189"/>
      <c r="L89" s="194"/>
      <c r="M89" s="195"/>
      <c r="N89" s="196"/>
      <c r="O89" s="196"/>
      <c r="P89" s="197">
        <f>SUM(P90:P166)</f>
        <v>0</v>
      </c>
      <c r="Q89" s="196"/>
      <c r="R89" s="197">
        <f>SUM(R90:R166)</f>
        <v>0.70963101299999998</v>
      </c>
      <c r="S89" s="196"/>
      <c r="T89" s="198">
        <f>SUM(T90:T166)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9" t="s">
        <v>81</v>
      </c>
      <c r="AT89" s="200" t="s">
        <v>72</v>
      </c>
      <c r="AU89" s="200" t="s">
        <v>81</v>
      </c>
      <c r="AY89" s="199" t="s">
        <v>120</v>
      </c>
      <c r="BK89" s="201">
        <f>SUM(BK90:BK166)</f>
        <v>0</v>
      </c>
    </row>
    <row r="90" s="2" customFormat="1" ht="24.15" customHeight="1">
      <c r="A90" s="38"/>
      <c r="B90" s="39"/>
      <c r="C90" s="204" t="s">
        <v>81</v>
      </c>
      <c r="D90" s="204" t="s">
        <v>122</v>
      </c>
      <c r="E90" s="205" t="s">
        <v>469</v>
      </c>
      <c r="F90" s="206" t="s">
        <v>470</v>
      </c>
      <c r="G90" s="207" t="s">
        <v>135</v>
      </c>
      <c r="H90" s="208">
        <v>190.31999999999999</v>
      </c>
      <c r="I90" s="209"/>
      <c r="J90" s="210">
        <f>ROUND(I90*H90,2)</f>
        <v>0</v>
      </c>
      <c r="K90" s="206" t="s">
        <v>126</v>
      </c>
      <c r="L90" s="44"/>
      <c r="M90" s="211" t="s">
        <v>19</v>
      </c>
      <c r="N90" s="212" t="s">
        <v>44</v>
      </c>
      <c r="O90" s="84"/>
      <c r="P90" s="213">
        <f>O90*H90</f>
        <v>0</v>
      </c>
      <c r="Q90" s="213">
        <v>0</v>
      </c>
      <c r="R90" s="213">
        <f>Q90*H90</f>
        <v>0</v>
      </c>
      <c r="S90" s="213">
        <v>0</v>
      </c>
      <c r="T90" s="214">
        <f>S90*H90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215" t="s">
        <v>127</v>
      </c>
      <c r="AT90" s="215" t="s">
        <v>122</v>
      </c>
      <c r="AU90" s="215" t="s">
        <v>83</v>
      </c>
      <c r="AY90" s="17" t="s">
        <v>120</v>
      </c>
      <c r="BE90" s="216">
        <f>IF(N90="základní",J90,0)</f>
        <v>0</v>
      </c>
      <c r="BF90" s="216">
        <f>IF(N90="snížená",J90,0)</f>
        <v>0</v>
      </c>
      <c r="BG90" s="216">
        <f>IF(N90="zákl. přenesená",J90,0)</f>
        <v>0</v>
      </c>
      <c r="BH90" s="216">
        <f>IF(N90="sníž. přenesená",J90,0)</f>
        <v>0</v>
      </c>
      <c r="BI90" s="216">
        <f>IF(N90="nulová",J90,0)</f>
        <v>0</v>
      </c>
      <c r="BJ90" s="17" t="s">
        <v>81</v>
      </c>
      <c r="BK90" s="216">
        <f>ROUND(I90*H90,2)</f>
        <v>0</v>
      </c>
      <c r="BL90" s="17" t="s">
        <v>127</v>
      </c>
      <c r="BM90" s="215" t="s">
        <v>471</v>
      </c>
    </row>
    <row r="91" s="2" customFormat="1">
      <c r="A91" s="38"/>
      <c r="B91" s="39"/>
      <c r="C91" s="40"/>
      <c r="D91" s="217" t="s">
        <v>129</v>
      </c>
      <c r="E91" s="40"/>
      <c r="F91" s="218" t="s">
        <v>472</v>
      </c>
      <c r="G91" s="40"/>
      <c r="H91" s="40"/>
      <c r="I91" s="219"/>
      <c r="J91" s="40"/>
      <c r="K91" s="40"/>
      <c r="L91" s="44"/>
      <c r="M91" s="220"/>
      <c r="N91" s="221"/>
      <c r="O91" s="84"/>
      <c r="P91" s="84"/>
      <c r="Q91" s="84"/>
      <c r="R91" s="84"/>
      <c r="S91" s="84"/>
      <c r="T91" s="85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T91" s="17" t="s">
        <v>129</v>
      </c>
      <c r="AU91" s="17" t="s">
        <v>83</v>
      </c>
    </row>
    <row r="92" s="13" customFormat="1">
      <c r="A92" s="13"/>
      <c r="B92" s="222"/>
      <c r="C92" s="223"/>
      <c r="D92" s="224" t="s">
        <v>131</v>
      </c>
      <c r="E92" s="225" t="s">
        <v>19</v>
      </c>
      <c r="F92" s="226" t="s">
        <v>473</v>
      </c>
      <c r="G92" s="223"/>
      <c r="H92" s="227">
        <v>3.8999999999999999</v>
      </c>
      <c r="I92" s="228"/>
      <c r="J92" s="223"/>
      <c r="K92" s="223"/>
      <c r="L92" s="229"/>
      <c r="M92" s="230"/>
      <c r="N92" s="231"/>
      <c r="O92" s="231"/>
      <c r="P92" s="231"/>
      <c r="Q92" s="231"/>
      <c r="R92" s="231"/>
      <c r="S92" s="231"/>
      <c r="T92" s="232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3" t="s">
        <v>131</v>
      </c>
      <c r="AU92" s="233" t="s">
        <v>83</v>
      </c>
      <c r="AV92" s="13" t="s">
        <v>83</v>
      </c>
      <c r="AW92" s="13" t="s">
        <v>32</v>
      </c>
      <c r="AX92" s="13" t="s">
        <v>73</v>
      </c>
      <c r="AY92" s="233" t="s">
        <v>120</v>
      </c>
    </row>
    <row r="93" s="13" customFormat="1">
      <c r="A93" s="13"/>
      <c r="B93" s="222"/>
      <c r="C93" s="223"/>
      <c r="D93" s="224" t="s">
        <v>131</v>
      </c>
      <c r="E93" s="225" t="s">
        <v>19</v>
      </c>
      <c r="F93" s="226" t="s">
        <v>474</v>
      </c>
      <c r="G93" s="223"/>
      <c r="H93" s="227">
        <v>3.8999999999999999</v>
      </c>
      <c r="I93" s="228"/>
      <c r="J93" s="223"/>
      <c r="K93" s="223"/>
      <c r="L93" s="229"/>
      <c r="M93" s="230"/>
      <c r="N93" s="231"/>
      <c r="O93" s="231"/>
      <c r="P93" s="231"/>
      <c r="Q93" s="231"/>
      <c r="R93" s="231"/>
      <c r="S93" s="231"/>
      <c r="T93" s="232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3" t="s">
        <v>131</v>
      </c>
      <c r="AU93" s="233" t="s">
        <v>83</v>
      </c>
      <c r="AV93" s="13" t="s">
        <v>83</v>
      </c>
      <c r="AW93" s="13" t="s">
        <v>32</v>
      </c>
      <c r="AX93" s="13" t="s">
        <v>73</v>
      </c>
      <c r="AY93" s="233" t="s">
        <v>120</v>
      </c>
    </row>
    <row r="94" s="13" customFormat="1">
      <c r="A94" s="13"/>
      <c r="B94" s="222"/>
      <c r="C94" s="223"/>
      <c r="D94" s="224" t="s">
        <v>131</v>
      </c>
      <c r="E94" s="225" t="s">
        <v>19</v>
      </c>
      <c r="F94" s="226" t="s">
        <v>475</v>
      </c>
      <c r="G94" s="223"/>
      <c r="H94" s="227">
        <v>3.1200000000000001</v>
      </c>
      <c r="I94" s="228"/>
      <c r="J94" s="223"/>
      <c r="K94" s="223"/>
      <c r="L94" s="229"/>
      <c r="M94" s="230"/>
      <c r="N94" s="231"/>
      <c r="O94" s="231"/>
      <c r="P94" s="231"/>
      <c r="Q94" s="231"/>
      <c r="R94" s="231"/>
      <c r="S94" s="231"/>
      <c r="T94" s="232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3" t="s">
        <v>131</v>
      </c>
      <c r="AU94" s="233" t="s">
        <v>83</v>
      </c>
      <c r="AV94" s="13" t="s">
        <v>83</v>
      </c>
      <c r="AW94" s="13" t="s">
        <v>32</v>
      </c>
      <c r="AX94" s="13" t="s">
        <v>73</v>
      </c>
      <c r="AY94" s="233" t="s">
        <v>120</v>
      </c>
    </row>
    <row r="95" s="13" customFormat="1">
      <c r="A95" s="13"/>
      <c r="B95" s="222"/>
      <c r="C95" s="223"/>
      <c r="D95" s="224" t="s">
        <v>131</v>
      </c>
      <c r="E95" s="225" t="s">
        <v>19</v>
      </c>
      <c r="F95" s="226" t="s">
        <v>476</v>
      </c>
      <c r="G95" s="223"/>
      <c r="H95" s="227">
        <v>3.8999999999999999</v>
      </c>
      <c r="I95" s="228"/>
      <c r="J95" s="223"/>
      <c r="K95" s="223"/>
      <c r="L95" s="229"/>
      <c r="M95" s="230"/>
      <c r="N95" s="231"/>
      <c r="O95" s="231"/>
      <c r="P95" s="231"/>
      <c r="Q95" s="231"/>
      <c r="R95" s="231"/>
      <c r="S95" s="231"/>
      <c r="T95" s="232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3" t="s">
        <v>131</v>
      </c>
      <c r="AU95" s="233" t="s">
        <v>83</v>
      </c>
      <c r="AV95" s="13" t="s">
        <v>83</v>
      </c>
      <c r="AW95" s="13" t="s">
        <v>32</v>
      </c>
      <c r="AX95" s="13" t="s">
        <v>73</v>
      </c>
      <c r="AY95" s="233" t="s">
        <v>120</v>
      </c>
    </row>
    <row r="96" s="13" customFormat="1">
      <c r="A96" s="13"/>
      <c r="B96" s="222"/>
      <c r="C96" s="223"/>
      <c r="D96" s="224" t="s">
        <v>131</v>
      </c>
      <c r="E96" s="225" t="s">
        <v>19</v>
      </c>
      <c r="F96" s="226" t="s">
        <v>477</v>
      </c>
      <c r="G96" s="223"/>
      <c r="H96" s="227">
        <v>3.1200000000000001</v>
      </c>
      <c r="I96" s="228"/>
      <c r="J96" s="223"/>
      <c r="K96" s="223"/>
      <c r="L96" s="229"/>
      <c r="M96" s="230"/>
      <c r="N96" s="231"/>
      <c r="O96" s="231"/>
      <c r="P96" s="231"/>
      <c r="Q96" s="231"/>
      <c r="R96" s="231"/>
      <c r="S96" s="231"/>
      <c r="T96" s="232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3" t="s">
        <v>131</v>
      </c>
      <c r="AU96" s="233" t="s">
        <v>83</v>
      </c>
      <c r="AV96" s="13" t="s">
        <v>83</v>
      </c>
      <c r="AW96" s="13" t="s">
        <v>32</v>
      </c>
      <c r="AX96" s="13" t="s">
        <v>73</v>
      </c>
      <c r="AY96" s="233" t="s">
        <v>120</v>
      </c>
    </row>
    <row r="97" s="13" customFormat="1">
      <c r="A97" s="13"/>
      <c r="B97" s="222"/>
      <c r="C97" s="223"/>
      <c r="D97" s="224" t="s">
        <v>131</v>
      </c>
      <c r="E97" s="225" t="s">
        <v>19</v>
      </c>
      <c r="F97" s="226" t="s">
        <v>478</v>
      </c>
      <c r="G97" s="223"/>
      <c r="H97" s="227">
        <v>3.8999999999999999</v>
      </c>
      <c r="I97" s="228"/>
      <c r="J97" s="223"/>
      <c r="K97" s="223"/>
      <c r="L97" s="229"/>
      <c r="M97" s="230"/>
      <c r="N97" s="231"/>
      <c r="O97" s="231"/>
      <c r="P97" s="231"/>
      <c r="Q97" s="231"/>
      <c r="R97" s="231"/>
      <c r="S97" s="231"/>
      <c r="T97" s="232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3" t="s">
        <v>131</v>
      </c>
      <c r="AU97" s="233" t="s">
        <v>83</v>
      </c>
      <c r="AV97" s="13" t="s">
        <v>83</v>
      </c>
      <c r="AW97" s="13" t="s">
        <v>32</v>
      </c>
      <c r="AX97" s="13" t="s">
        <v>73</v>
      </c>
      <c r="AY97" s="233" t="s">
        <v>120</v>
      </c>
    </row>
    <row r="98" s="13" customFormat="1">
      <c r="A98" s="13"/>
      <c r="B98" s="222"/>
      <c r="C98" s="223"/>
      <c r="D98" s="224" t="s">
        <v>131</v>
      </c>
      <c r="E98" s="225" t="s">
        <v>19</v>
      </c>
      <c r="F98" s="226" t="s">
        <v>479</v>
      </c>
      <c r="G98" s="223"/>
      <c r="H98" s="227">
        <v>3.1200000000000001</v>
      </c>
      <c r="I98" s="228"/>
      <c r="J98" s="223"/>
      <c r="K98" s="223"/>
      <c r="L98" s="229"/>
      <c r="M98" s="230"/>
      <c r="N98" s="231"/>
      <c r="O98" s="231"/>
      <c r="P98" s="231"/>
      <c r="Q98" s="231"/>
      <c r="R98" s="231"/>
      <c r="S98" s="231"/>
      <c r="T98" s="232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3" t="s">
        <v>131</v>
      </c>
      <c r="AU98" s="233" t="s">
        <v>83</v>
      </c>
      <c r="AV98" s="13" t="s">
        <v>83</v>
      </c>
      <c r="AW98" s="13" t="s">
        <v>32</v>
      </c>
      <c r="AX98" s="13" t="s">
        <v>73</v>
      </c>
      <c r="AY98" s="233" t="s">
        <v>120</v>
      </c>
    </row>
    <row r="99" s="13" customFormat="1">
      <c r="A99" s="13"/>
      <c r="B99" s="222"/>
      <c r="C99" s="223"/>
      <c r="D99" s="224" t="s">
        <v>131</v>
      </c>
      <c r="E99" s="225" t="s">
        <v>19</v>
      </c>
      <c r="F99" s="226" t="s">
        <v>480</v>
      </c>
      <c r="G99" s="223"/>
      <c r="H99" s="227">
        <v>3.1200000000000001</v>
      </c>
      <c r="I99" s="228"/>
      <c r="J99" s="223"/>
      <c r="K99" s="223"/>
      <c r="L99" s="229"/>
      <c r="M99" s="230"/>
      <c r="N99" s="231"/>
      <c r="O99" s="231"/>
      <c r="P99" s="231"/>
      <c r="Q99" s="231"/>
      <c r="R99" s="231"/>
      <c r="S99" s="231"/>
      <c r="T99" s="23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3" t="s">
        <v>131</v>
      </c>
      <c r="AU99" s="233" t="s">
        <v>83</v>
      </c>
      <c r="AV99" s="13" t="s">
        <v>83</v>
      </c>
      <c r="AW99" s="13" t="s">
        <v>32</v>
      </c>
      <c r="AX99" s="13" t="s">
        <v>73</v>
      </c>
      <c r="AY99" s="233" t="s">
        <v>120</v>
      </c>
    </row>
    <row r="100" s="13" customFormat="1">
      <c r="A100" s="13"/>
      <c r="B100" s="222"/>
      <c r="C100" s="223"/>
      <c r="D100" s="224" t="s">
        <v>131</v>
      </c>
      <c r="E100" s="225" t="s">
        <v>19</v>
      </c>
      <c r="F100" s="226" t="s">
        <v>481</v>
      </c>
      <c r="G100" s="223"/>
      <c r="H100" s="227">
        <v>5.46</v>
      </c>
      <c r="I100" s="228"/>
      <c r="J100" s="223"/>
      <c r="K100" s="223"/>
      <c r="L100" s="229"/>
      <c r="M100" s="230"/>
      <c r="N100" s="231"/>
      <c r="O100" s="231"/>
      <c r="P100" s="231"/>
      <c r="Q100" s="231"/>
      <c r="R100" s="231"/>
      <c r="S100" s="231"/>
      <c r="T100" s="23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3" t="s">
        <v>131</v>
      </c>
      <c r="AU100" s="233" t="s">
        <v>83</v>
      </c>
      <c r="AV100" s="13" t="s">
        <v>83</v>
      </c>
      <c r="AW100" s="13" t="s">
        <v>32</v>
      </c>
      <c r="AX100" s="13" t="s">
        <v>73</v>
      </c>
      <c r="AY100" s="233" t="s">
        <v>120</v>
      </c>
    </row>
    <row r="101" s="13" customFormat="1">
      <c r="A101" s="13"/>
      <c r="B101" s="222"/>
      <c r="C101" s="223"/>
      <c r="D101" s="224" t="s">
        <v>131</v>
      </c>
      <c r="E101" s="225" t="s">
        <v>19</v>
      </c>
      <c r="F101" s="226" t="s">
        <v>482</v>
      </c>
      <c r="G101" s="223"/>
      <c r="H101" s="227">
        <v>5.46</v>
      </c>
      <c r="I101" s="228"/>
      <c r="J101" s="223"/>
      <c r="K101" s="223"/>
      <c r="L101" s="229"/>
      <c r="M101" s="230"/>
      <c r="N101" s="231"/>
      <c r="O101" s="231"/>
      <c r="P101" s="231"/>
      <c r="Q101" s="231"/>
      <c r="R101" s="231"/>
      <c r="S101" s="231"/>
      <c r="T101" s="232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3" t="s">
        <v>131</v>
      </c>
      <c r="AU101" s="233" t="s">
        <v>83</v>
      </c>
      <c r="AV101" s="13" t="s">
        <v>83</v>
      </c>
      <c r="AW101" s="13" t="s">
        <v>32</v>
      </c>
      <c r="AX101" s="13" t="s">
        <v>73</v>
      </c>
      <c r="AY101" s="233" t="s">
        <v>120</v>
      </c>
    </row>
    <row r="102" s="13" customFormat="1">
      <c r="A102" s="13"/>
      <c r="B102" s="222"/>
      <c r="C102" s="223"/>
      <c r="D102" s="224" t="s">
        <v>131</v>
      </c>
      <c r="E102" s="225" t="s">
        <v>19</v>
      </c>
      <c r="F102" s="226" t="s">
        <v>483</v>
      </c>
      <c r="G102" s="223"/>
      <c r="H102" s="227">
        <v>1.5600000000000001</v>
      </c>
      <c r="I102" s="228"/>
      <c r="J102" s="223"/>
      <c r="K102" s="223"/>
      <c r="L102" s="229"/>
      <c r="M102" s="230"/>
      <c r="N102" s="231"/>
      <c r="O102" s="231"/>
      <c r="P102" s="231"/>
      <c r="Q102" s="231"/>
      <c r="R102" s="231"/>
      <c r="S102" s="231"/>
      <c r="T102" s="232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3" t="s">
        <v>131</v>
      </c>
      <c r="AU102" s="233" t="s">
        <v>83</v>
      </c>
      <c r="AV102" s="13" t="s">
        <v>83</v>
      </c>
      <c r="AW102" s="13" t="s">
        <v>32</v>
      </c>
      <c r="AX102" s="13" t="s">
        <v>73</v>
      </c>
      <c r="AY102" s="233" t="s">
        <v>120</v>
      </c>
    </row>
    <row r="103" s="13" customFormat="1">
      <c r="A103" s="13"/>
      <c r="B103" s="222"/>
      <c r="C103" s="223"/>
      <c r="D103" s="224" t="s">
        <v>131</v>
      </c>
      <c r="E103" s="225" t="s">
        <v>19</v>
      </c>
      <c r="F103" s="226" t="s">
        <v>484</v>
      </c>
      <c r="G103" s="223"/>
      <c r="H103" s="227">
        <v>7.7999999999999998</v>
      </c>
      <c r="I103" s="228"/>
      <c r="J103" s="223"/>
      <c r="K103" s="223"/>
      <c r="L103" s="229"/>
      <c r="M103" s="230"/>
      <c r="N103" s="231"/>
      <c r="O103" s="231"/>
      <c r="P103" s="231"/>
      <c r="Q103" s="231"/>
      <c r="R103" s="231"/>
      <c r="S103" s="231"/>
      <c r="T103" s="232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3" t="s">
        <v>131</v>
      </c>
      <c r="AU103" s="233" t="s">
        <v>83</v>
      </c>
      <c r="AV103" s="13" t="s">
        <v>83</v>
      </c>
      <c r="AW103" s="13" t="s">
        <v>32</v>
      </c>
      <c r="AX103" s="13" t="s">
        <v>73</v>
      </c>
      <c r="AY103" s="233" t="s">
        <v>120</v>
      </c>
    </row>
    <row r="104" s="13" customFormat="1">
      <c r="A104" s="13"/>
      <c r="B104" s="222"/>
      <c r="C104" s="223"/>
      <c r="D104" s="224" t="s">
        <v>131</v>
      </c>
      <c r="E104" s="225" t="s">
        <v>19</v>
      </c>
      <c r="F104" s="226" t="s">
        <v>485</v>
      </c>
      <c r="G104" s="223"/>
      <c r="H104" s="227">
        <v>7.7999999999999998</v>
      </c>
      <c r="I104" s="228"/>
      <c r="J104" s="223"/>
      <c r="K104" s="223"/>
      <c r="L104" s="229"/>
      <c r="M104" s="230"/>
      <c r="N104" s="231"/>
      <c r="O104" s="231"/>
      <c r="P104" s="231"/>
      <c r="Q104" s="231"/>
      <c r="R104" s="231"/>
      <c r="S104" s="231"/>
      <c r="T104" s="23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3" t="s">
        <v>131</v>
      </c>
      <c r="AU104" s="233" t="s">
        <v>83</v>
      </c>
      <c r="AV104" s="13" t="s">
        <v>83</v>
      </c>
      <c r="AW104" s="13" t="s">
        <v>32</v>
      </c>
      <c r="AX104" s="13" t="s">
        <v>73</v>
      </c>
      <c r="AY104" s="233" t="s">
        <v>120</v>
      </c>
    </row>
    <row r="105" s="13" customFormat="1">
      <c r="A105" s="13"/>
      <c r="B105" s="222"/>
      <c r="C105" s="223"/>
      <c r="D105" s="224" t="s">
        <v>131</v>
      </c>
      <c r="E105" s="225" t="s">
        <v>19</v>
      </c>
      <c r="F105" s="226" t="s">
        <v>486</v>
      </c>
      <c r="G105" s="223"/>
      <c r="H105" s="227">
        <v>6.2400000000000002</v>
      </c>
      <c r="I105" s="228"/>
      <c r="J105" s="223"/>
      <c r="K105" s="223"/>
      <c r="L105" s="229"/>
      <c r="M105" s="230"/>
      <c r="N105" s="231"/>
      <c r="O105" s="231"/>
      <c r="P105" s="231"/>
      <c r="Q105" s="231"/>
      <c r="R105" s="231"/>
      <c r="S105" s="231"/>
      <c r="T105" s="23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3" t="s">
        <v>131</v>
      </c>
      <c r="AU105" s="233" t="s">
        <v>83</v>
      </c>
      <c r="AV105" s="13" t="s">
        <v>83</v>
      </c>
      <c r="AW105" s="13" t="s">
        <v>32</v>
      </c>
      <c r="AX105" s="13" t="s">
        <v>73</v>
      </c>
      <c r="AY105" s="233" t="s">
        <v>120</v>
      </c>
    </row>
    <row r="106" s="13" customFormat="1">
      <c r="A106" s="13"/>
      <c r="B106" s="222"/>
      <c r="C106" s="223"/>
      <c r="D106" s="224" t="s">
        <v>131</v>
      </c>
      <c r="E106" s="225" t="s">
        <v>19</v>
      </c>
      <c r="F106" s="226" t="s">
        <v>487</v>
      </c>
      <c r="G106" s="223"/>
      <c r="H106" s="227">
        <v>7.7999999999999998</v>
      </c>
      <c r="I106" s="228"/>
      <c r="J106" s="223"/>
      <c r="K106" s="223"/>
      <c r="L106" s="229"/>
      <c r="M106" s="230"/>
      <c r="N106" s="231"/>
      <c r="O106" s="231"/>
      <c r="P106" s="231"/>
      <c r="Q106" s="231"/>
      <c r="R106" s="231"/>
      <c r="S106" s="231"/>
      <c r="T106" s="232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3" t="s">
        <v>131</v>
      </c>
      <c r="AU106" s="233" t="s">
        <v>83</v>
      </c>
      <c r="AV106" s="13" t="s">
        <v>83</v>
      </c>
      <c r="AW106" s="13" t="s">
        <v>32</v>
      </c>
      <c r="AX106" s="13" t="s">
        <v>73</v>
      </c>
      <c r="AY106" s="233" t="s">
        <v>120</v>
      </c>
    </row>
    <row r="107" s="13" customFormat="1">
      <c r="A107" s="13"/>
      <c r="B107" s="222"/>
      <c r="C107" s="223"/>
      <c r="D107" s="224" t="s">
        <v>131</v>
      </c>
      <c r="E107" s="225" t="s">
        <v>19</v>
      </c>
      <c r="F107" s="226" t="s">
        <v>488</v>
      </c>
      <c r="G107" s="223"/>
      <c r="H107" s="227">
        <v>10.92</v>
      </c>
      <c r="I107" s="228"/>
      <c r="J107" s="223"/>
      <c r="K107" s="223"/>
      <c r="L107" s="229"/>
      <c r="M107" s="230"/>
      <c r="N107" s="231"/>
      <c r="O107" s="231"/>
      <c r="P107" s="231"/>
      <c r="Q107" s="231"/>
      <c r="R107" s="231"/>
      <c r="S107" s="231"/>
      <c r="T107" s="23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3" t="s">
        <v>131</v>
      </c>
      <c r="AU107" s="233" t="s">
        <v>83</v>
      </c>
      <c r="AV107" s="13" t="s">
        <v>83</v>
      </c>
      <c r="AW107" s="13" t="s">
        <v>32</v>
      </c>
      <c r="AX107" s="13" t="s">
        <v>73</v>
      </c>
      <c r="AY107" s="233" t="s">
        <v>120</v>
      </c>
    </row>
    <row r="108" s="13" customFormat="1">
      <c r="A108" s="13"/>
      <c r="B108" s="222"/>
      <c r="C108" s="223"/>
      <c r="D108" s="224" t="s">
        <v>131</v>
      </c>
      <c r="E108" s="225" t="s">
        <v>19</v>
      </c>
      <c r="F108" s="226" t="s">
        <v>489</v>
      </c>
      <c r="G108" s="223"/>
      <c r="H108" s="227">
        <v>6.2400000000000002</v>
      </c>
      <c r="I108" s="228"/>
      <c r="J108" s="223"/>
      <c r="K108" s="223"/>
      <c r="L108" s="229"/>
      <c r="M108" s="230"/>
      <c r="N108" s="231"/>
      <c r="O108" s="231"/>
      <c r="P108" s="231"/>
      <c r="Q108" s="231"/>
      <c r="R108" s="231"/>
      <c r="S108" s="231"/>
      <c r="T108" s="232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3" t="s">
        <v>131</v>
      </c>
      <c r="AU108" s="233" t="s">
        <v>83</v>
      </c>
      <c r="AV108" s="13" t="s">
        <v>83</v>
      </c>
      <c r="AW108" s="13" t="s">
        <v>32</v>
      </c>
      <c r="AX108" s="13" t="s">
        <v>73</v>
      </c>
      <c r="AY108" s="233" t="s">
        <v>120</v>
      </c>
    </row>
    <row r="109" s="13" customFormat="1">
      <c r="A109" s="13"/>
      <c r="B109" s="222"/>
      <c r="C109" s="223"/>
      <c r="D109" s="224" t="s">
        <v>131</v>
      </c>
      <c r="E109" s="225" t="s">
        <v>19</v>
      </c>
      <c r="F109" s="226" t="s">
        <v>490</v>
      </c>
      <c r="G109" s="223"/>
      <c r="H109" s="227">
        <v>3.8999999999999999</v>
      </c>
      <c r="I109" s="228"/>
      <c r="J109" s="223"/>
      <c r="K109" s="223"/>
      <c r="L109" s="229"/>
      <c r="M109" s="230"/>
      <c r="N109" s="231"/>
      <c r="O109" s="231"/>
      <c r="P109" s="231"/>
      <c r="Q109" s="231"/>
      <c r="R109" s="231"/>
      <c r="S109" s="231"/>
      <c r="T109" s="232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3" t="s">
        <v>131</v>
      </c>
      <c r="AU109" s="233" t="s">
        <v>83</v>
      </c>
      <c r="AV109" s="13" t="s">
        <v>83</v>
      </c>
      <c r="AW109" s="13" t="s">
        <v>32</v>
      </c>
      <c r="AX109" s="13" t="s">
        <v>73</v>
      </c>
      <c r="AY109" s="233" t="s">
        <v>120</v>
      </c>
    </row>
    <row r="110" s="13" customFormat="1">
      <c r="A110" s="13"/>
      <c r="B110" s="222"/>
      <c r="C110" s="223"/>
      <c r="D110" s="224" t="s">
        <v>131</v>
      </c>
      <c r="E110" s="225" t="s">
        <v>19</v>
      </c>
      <c r="F110" s="226" t="s">
        <v>491</v>
      </c>
      <c r="G110" s="223"/>
      <c r="H110" s="227">
        <v>4.6799999999999997</v>
      </c>
      <c r="I110" s="228"/>
      <c r="J110" s="223"/>
      <c r="K110" s="223"/>
      <c r="L110" s="229"/>
      <c r="M110" s="230"/>
      <c r="N110" s="231"/>
      <c r="O110" s="231"/>
      <c r="P110" s="231"/>
      <c r="Q110" s="231"/>
      <c r="R110" s="231"/>
      <c r="S110" s="231"/>
      <c r="T110" s="232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3" t="s">
        <v>131</v>
      </c>
      <c r="AU110" s="233" t="s">
        <v>83</v>
      </c>
      <c r="AV110" s="13" t="s">
        <v>83</v>
      </c>
      <c r="AW110" s="13" t="s">
        <v>32</v>
      </c>
      <c r="AX110" s="13" t="s">
        <v>73</v>
      </c>
      <c r="AY110" s="233" t="s">
        <v>120</v>
      </c>
    </row>
    <row r="111" s="13" customFormat="1">
      <c r="A111" s="13"/>
      <c r="B111" s="222"/>
      <c r="C111" s="223"/>
      <c r="D111" s="224" t="s">
        <v>131</v>
      </c>
      <c r="E111" s="225" t="s">
        <v>19</v>
      </c>
      <c r="F111" s="226" t="s">
        <v>492</v>
      </c>
      <c r="G111" s="223"/>
      <c r="H111" s="227">
        <v>3.8999999999999999</v>
      </c>
      <c r="I111" s="228"/>
      <c r="J111" s="223"/>
      <c r="K111" s="223"/>
      <c r="L111" s="229"/>
      <c r="M111" s="230"/>
      <c r="N111" s="231"/>
      <c r="O111" s="231"/>
      <c r="P111" s="231"/>
      <c r="Q111" s="231"/>
      <c r="R111" s="231"/>
      <c r="S111" s="231"/>
      <c r="T111" s="23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3" t="s">
        <v>131</v>
      </c>
      <c r="AU111" s="233" t="s">
        <v>83</v>
      </c>
      <c r="AV111" s="13" t="s">
        <v>83</v>
      </c>
      <c r="AW111" s="13" t="s">
        <v>32</v>
      </c>
      <c r="AX111" s="13" t="s">
        <v>73</v>
      </c>
      <c r="AY111" s="233" t="s">
        <v>120</v>
      </c>
    </row>
    <row r="112" s="13" customFormat="1">
      <c r="A112" s="13"/>
      <c r="B112" s="222"/>
      <c r="C112" s="223"/>
      <c r="D112" s="224" t="s">
        <v>131</v>
      </c>
      <c r="E112" s="225" t="s">
        <v>19</v>
      </c>
      <c r="F112" s="226" t="s">
        <v>493</v>
      </c>
      <c r="G112" s="223"/>
      <c r="H112" s="227">
        <v>3.1200000000000001</v>
      </c>
      <c r="I112" s="228"/>
      <c r="J112" s="223"/>
      <c r="K112" s="223"/>
      <c r="L112" s="229"/>
      <c r="M112" s="230"/>
      <c r="N112" s="231"/>
      <c r="O112" s="231"/>
      <c r="P112" s="231"/>
      <c r="Q112" s="231"/>
      <c r="R112" s="231"/>
      <c r="S112" s="231"/>
      <c r="T112" s="232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3" t="s">
        <v>131</v>
      </c>
      <c r="AU112" s="233" t="s">
        <v>83</v>
      </c>
      <c r="AV112" s="13" t="s">
        <v>83</v>
      </c>
      <c r="AW112" s="13" t="s">
        <v>32</v>
      </c>
      <c r="AX112" s="13" t="s">
        <v>73</v>
      </c>
      <c r="AY112" s="233" t="s">
        <v>120</v>
      </c>
    </row>
    <row r="113" s="13" customFormat="1">
      <c r="A113" s="13"/>
      <c r="B113" s="222"/>
      <c r="C113" s="223"/>
      <c r="D113" s="224" t="s">
        <v>131</v>
      </c>
      <c r="E113" s="225" t="s">
        <v>19</v>
      </c>
      <c r="F113" s="226" t="s">
        <v>494</v>
      </c>
      <c r="G113" s="223"/>
      <c r="H113" s="227">
        <v>6.2400000000000002</v>
      </c>
      <c r="I113" s="228"/>
      <c r="J113" s="223"/>
      <c r="K113" s="223"/>
      <c r="L113" s="229"/>
      <c r="M113" s="230"/>
      <c r="N113" s="231"/>
      <c r="O113" s="231"/>
      <c r="P113" s="231"/>
      <c r="Q113" s="231"/>
      <c r="R113" s="231"/>
      <c r="S113" s="231"/>
      <c r="T113" s="23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3" t="s">
        <v>131</v>
      </c>
      <c r="AU113" s="233" t="s">
        <v>83</v>
      </c>
      <c r="AV113" s="13" t="s">
        <v>83</v>
      </c>
      <c r="AW113" s="13" t="s">
        <v>32</v>
      </c>
      <c r="AX113" s="13" t="s">
        <v>73</v>
      </c>
      <c r="AY113" s="233" t="s">
        <v>120</v>
      </c>
    </row>
    <row r="114" s="13" customFormat="1">
      <c r="A114" s="13"/>
      <c r="B114" s="222"/>
      <c r="C114" s="223"/>
      <c r="D114" s="224" t="s">
        <v>131</v>
      </c>
      <c r="E114" s="225" t="s">
        <v>19</v>
      </c>
      <c r="F114" s="226" t="s">
        <v>495</v>
      </c>
      <c r="G114" s="223"/>
      <c r="H114" s="227">
        <v>6.2400000000000002</v>
      </c>
      <c r="I114" s="228"/>
      <c r="J114" s="223"/>
      <c r="K114" s="223"/>
      <c r="L114" s="229"/>
      <c r="M114" s="230"/>
      <c r="N114" s="231"/>
      <c r="O114" s="231"/>
      <c r="P114" s="231"/>
      <c r="Q114" s="231"/>
      <c r="R114" s="231"/>
      <c r="S114" s="231"/>
      <c r="T114" s="23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3" t="s">
        <v>131</v>
      </c>
      <c r="AU114" s="233" t="s">
        <v>83</v>
      </c>
      <c r="AV114" s="13" t="s">
        <v>83</v>
      </c>
      <c r="AW114" s="13" t="s">
        <v>32</v>
      </c>
      <c r="AX114" s="13" t="s">
        <v>73</v>
      </c>
      <c r="AY114" s="233" t="s">
        <v>120</v>
      </c>
    </row>
    <row r="115" s="13" customFormat="1">
      <c r="A115" s="13"/>
      <c r="B115" s="222"/>
      <c r="C115" s="223"/>
      <c r="D115" s="224" t="s">
        <v>131</v>
      </c>
      <c r="E115" s="225" t="s">
        <v>19</v>
      </c>
      <c r="F115" s="226" t="s">
        <v>496</v>
      </c>
      <c r="G115" s="223"/>
      <c r="H115" s="227">
        <v>6.2400000000000002</v>
      </c>
      <c r="I115" s="228"/>
      <c r="J115" s="223"/>
      <c r="K115" s="223"/>
      <c r="L115" s="229"/>
      <c r="M115" s="230"/>
      <c r="N115" s="231"/>
      <c r="O115" s="231"/>
      <c r="P115" s="231"/>
      <c r="Q115" s="231"/>
      <c r="R115" s="231"/>
      <c r="S115" s="231"/>
      <c r="T115" s="232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3" t="s">
        <v>131</v>
      </c>
      <c r="AU115" s="233" t="s">
        <v>83</v>
      </c>
      <c r="AV115" s="13" t="s">
        <v>83</v>
      </c>
      <c r="AW115" s="13" t="s">
        <v>32</v>
      </c>
      <c r="AX115" s="13" t="s">
        <v>73</v>
      </c>
      <c r="AY115" s="233" t="s">
        <v>120</v>
      </c>
    </row>
    <row r="116" s="13" customFormat="1">
      <c r="A116" s="13"/>
      <c r="B116" s="222"/>
      <c r="C116" s="223"/>
      <c r="D116" s="224" t="s">
        <v>131</v>
      </c>
      <c r="E116" s="225" t="s">
        <v>19</v>
      </c>
      <c r="F116" s="226" t="s">
        <v>497</v>
      </c>
      <c r="G116" s="223"/>
      <c r="H116" s="227">
        <v>5.46</v>
      </c>
      <c r="I116" s="228"/>
      <c r="J116" s="223"/>
      <c r="K116" s="223"/>
      <c r="L116" s="229"/>
      <c r="M116" s="230"/>
      <c r="N116" s="231"/>
      <c r="O116" s="231"/>
      <c r="P116" s="231"/>
      <c r="Q116" s="231"/>
      <c r="R116" s="231"/>
      <c r="S116" s="231"/>
      <c r="T116" s="232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3" t="s">
        <v>131</v>
      </c>
      <c r="AU116" s="233" t="s">
        <v>83</v>
      </c>
      <c r="AV116" s="13" t="s">
        <v>83</v>
      </c>
      <c r="AW116" s="13" t="s">
        <v>32</v>
      </c>
      <c r="AX116" s="13" t="s">
        <v>73</v>
      </c>
      <c r="AY116" s="233" t="s">
        <v>120</v>
      </c>
    </row>
    <row r="117" s="13" customFormat="1">
      <c r="A117" s="13"/>
      <c r="B117" s="222"/>
      <c r="C117" s="223"/>
      <c r="D117" s="224" t="s">
        <v>131</v>
      </c>
      <c r="E117" s="225" t="s">
        <v>19</v>
      </c>
      <c r="F117" s="226" t="s">
        <v>498</v>
      </c>
      <c r="G117" s="223"/>
      <c r="H117" s="227">
        <v>4.6799999999999997</v>
      </c>
      <c r="I117" s="228"/>
      <c r="J117" s="223"/>
      <c r="K117" s="223"/>
      <c r="L117" s="229"/>
      <c r="M117" s="230"/>
      <c r="N117" s="231"/>
      <c r="O117" s="231"/>
      <c r="P117" s="231"/>
      <c r="Q117" s="231"/>
      <c r="R117" s="231"/>
      <c r="S117" s="231"/>
      <c r="T117" s="232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3" t="s">
        <v>131</v>
      </c>
      <c r="AU117" s="233" t="s">
        <v>83</v>
      </c>
      <c r="AV117" s="13" t="s">
        <v>83</v>
      </c>
      <c r="AW117" s="13" t="s">
        <v>32</v>
      </c>
      <c r="AX117" s="13" t="s">
        <v>73</v>
      </c>
      <c r="AY117" s="233" t="s">
        <v>120</v>
      </c>
    </row>
    <row r="118" s="13" customFormat="1">
      <c r="A118" s="13"/>
      <c r="B118" s="222"/>
      <c r="C118" s="223"/>
      <c r="D118" s="224" t="s">
        <v>131</v>
      </c>
      <c r="E118" s="225" t="s">
        <v>19</v>
      </c>
      <c r="F118" s="226" t="s">
        <v>499</v>
      </c>
      <c r="G118" s="223"/>
      <c r="H118" s="227">
        <v>7.0199999999999996</v>
      </c>
      <c r="I118" s="228"/>
      <c r="J118" s="223"/>
      <c r="K118" s="223"/>
      <c r="L118" s="229"/>
      <c r="M118" s="230"/>
      <c r="N118" s="231"/>
      <c r="O118" s="231"/>
      <c r="P118" s="231"/>
      <c r="Q118" s="231"/>
      <c r="R118" s="231"/>
      <c r="S118" s="231"/>
      <c r="T118" s="23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3" t="s">
        <v>131</v>
      </c>
      <c r="AU118" s="233" t="s">
        <v>83</v>
      </c>
      <c r="AV118" s="13" t="s">
        <v>83</v>
      </c>
      <c r="AW118" s="13" t="s">
        <v>32</v>
      </c>
      <c r="AX118" s="13" t="s">
        <v>73</v>
      </c>
      <c r="AY118" s="233" t="s">
        <v>120</v>
      </c>
    </row>
    <row r="119" s="13" customFormat="1">
      <c r="A119" s="13"/>
      <c r="B119" s="222"/>
      <c r="C119" s="223"/>
      <c r="D119" s="224" t="s">
        <v>131</v>
      </c>
      <c r="E119" s="225" t="s">
        <v>19</v>
      </c>
      <c r="F119" s="226" t="s">
        <v>500</v>
      </c>
      <c r="G119" s="223"/>
      <c r="H119" s="227">
        <v>6.2400000000000002</v>
      </c>
      <c r="I119" s="228"/>
      <c r="J119" s="223"/>
      <c r="K119" s="223"/>
      <c r="L119" s="229"/>
      <c r="M119" s="230"/>
      <c r="N119" s="231"/>
      <c r="O119" s="231"/>
      <c r="P119" s="231"/>
      <c r="Q119" s="231"/>
      <c r="R119" s="231"/>
      <c r="S119" s="231"/>
      <c r="T119" s="232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3" t="s">
        <v>131</v>
      </c>
      <c r="AU119" s="233" t="s">
        <v>83</v>
      </c>
      <c r="AV119" s="13" t="s">
        <v>83</v>
      </c>
      <c r="AW119" s="13" t="s">
        <v>32</v>
      </c>
      <c r="AX119" s="13" t="s">
        <v>73</v>
      </c>
      <c r="AY119" s="233" t="s">
        <v>120</v>
      </c>
    </row>
    <row r="120" s="13" customFormat="1">
      <c r="A120" s="13"/>
      <c r="B120" s="222"/>
      <c r="C120" s="223"/>
      <c r="D120" s="224" t="s">
        <v>131</v>
      </c>
      <c r="E120" s="225" t="s">
        <v>19</v>
      </c>
      <c r="F120" s="226" t="s">
        <v>501</v>
      </c>
      <c r="G120" s="223"/>
      <c r="H120" s="227">
        <v>3.1200000000000001</v>
      </c>
      <c r="I120" s="228"/>
      <c r="J120" s="223"/>
      <c r="K120" s="223"/>
      <c r="L120" s="229"/>
      <c r="M120" s="230"/>
      <c r="N120" s="231"/>
      <c r="O120" s="231"/>
      <c r="P120" s="231"/>
      <c r="Q120" s="231"/>
      <c r="R120" s="231"/>
      <c r="S120" s="231"/>
      <c r="T120" s="23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3" t="s">
        <v>131</v>
      </c>
      <c r="AU120" s="233" t="s">
        <v>83</v>
      </c>
      <c r="AV120" s="13" t="s">
        <v>83</v>
      </c>
      <c r="AW120" s="13" t="s">
        <v>32</v>
      </c>
      <c r="AX120" s="13" t="s">
        <v>73</v>
      </c>
      <c r="AY120" s="233" t="s">
        <v>120</v>
      </c>
    </row>
    <row r="121" s="13" customFormat="1">
      <c r="A121" s="13"/>
      <c r="B121" s="222"/>
      <c r="C121" s="223"/>
      <c r="D121" s="224" t="s">
        <v>131</v>
      </c>
      <c r="E121" s="225" t="s">
        <v>19</v>
      </c>
      <c r="F121" s="226" t="s">
        <v>502</v>
      </c>
      <c r="G121" s="223"/>
      <c r="H121" s="227">
        <v>3.1200000000000001</v>
      </c>
      <c r="I121" s="228"/>
      <c r="J121" s="223"/>
      <c r="K121" s="223"/>
      <c r="L121" s="229"/>
      <c r="M121" s="230"/>
      <c r="N121" s="231"/>
      <c r="O121" s="231"/>
      <c r="P121" s="231"/>
      <c r="Q121" s="231"/>
      <c r="R121" s="231"/>
      <c r="S121" s="231"/>
      <c r="T121" s="23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3" t="s">
        <v>131</v>
      </c>
      <c r="AU121" s="233" t="s">
        <v>83</v>
      </c>
      <c r="AV121" s="13" t="s">
        <v>83</v>
      </c>
      <c r="AW121" s="13" t="s">
        <v>32</v>
      </c>
      <c r="AX121" s="13" t="s">
        <v>73</v>
      </c>
      <c r="AY121" s="233" t="s">
        <v>120</v>
      </c>
    </row>
    <row r="122" s="13" customFormat="1">
      <c r="A122" s="13"/>
      <c r="B122" s="222"/>
      <c r="C122" s="223"/>
      <c r="D122" s="224" t="s">
        <v>131</v>
      </c>
      <c r="E122" s="225" t="s">
        <v>19</v>
      </c>
      <c r="F122" s="226" t="s">
        <v>503</v>
      </c>
      <c r="G122" s="223"/>
      <c r="H122" s="227">
        <v>3.1200000000000001</v>
      </c>
      <c r="I122" s="228"/>
      <c r="J122" s="223"/>
      <c r="K122" s="223"/>
      <c r="L122" s="229"/>
      <c r="M122" s="230"/>
      <c r="N122" s="231"/>
      <c r="O122" s="231"/>
      <c r="P122" s="231"/>
      <c r="Q122" s="231"/>
      <c r="R122" s="231"/>
      <c r="S122" s="231"/>
      <c r="T122" s="232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3" t="s">
        <v>131</v>
      </c>
      <c r="AU122" s="233" t="s">
        <v>83</v>
      </c>
      <c r="AV122" s="13" t="s">
        <v>83</v>
      </c>
      <c r="AW122" s="13" t="s">
        <v>32</v>
      </c>
      <c r="AX122" s="13" t="s">
        <v>73</v>
      </c>
      <c r="AY122" s="233" t="s">
        <v>120</v>
      </c>
    </row>
    <row r="123" s="13" customFormat="1">
      <c r="A123" s="13"/>
      <c r="B123" s="222"/>
      <c r="C123" s="223"/>
      <c r="D123" s="224" t="s">
        <v>131</v>
      </c>
      <c r="E123" s="225" t="s">
        <v>19</v>
      </c>
      <c r="F123" s="226" t="s">
        <v>504</v>
      </c>
      <c r="G123" s="223"/>
      <c r="H123" s="227">
        <v>3.1200000000000001</v>
      </c>
      <c r="I123" s="228"/>
      <c r="J123" s="223"/>
      <c r="K123" s="223"/>
      <c r="L123" s="229"/>
      <c r="M123" s="230"/>
      <c r="N123" s="231"/>
      <c r="O123" s="231"/>
      <c r="P123" s="231"/>
      <c r="Q123" s="231"/>
      <c r="R123" s="231"/>
      <c r="S123" s="231"/>
      <c r="T123" s="23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3" t="s">
        <v>131</v>
      </c>
      <c r="AU123" s="233" t="s">
        <v>83</v>
      </c>
      <c r="AV123" s="13" t="s">
        <v>83</v>
      </c>
      <c r="AW123" s="13" t="s">
        <v>32</v>
      </c>
      <c r="AX123" s="13" t="s">
        <v>73</v>
      </c>
      <c r="AY123" s="233" t="s">
        <v>120</v>
      </c>
    </row>
    <row r="124" s="13" customFormat="1">
      <c r="A124" s="13"/>
      <c r="B124" s="222"/>
      <c r="C124" s="223"/>
      <c r="D124" s="224" t="s">
        <v>131</v>
      </c>
      <c r="E124" s="225" t="s">
        <v>19</v>
      </c>
      <c r="F124" s="226" t="s">
        <v>505</v>
      </c>
      <c r="G124" s="223"/>
      <c r="H124" s="227">
        <v>4.6799999999999997</v>
      </c>
      <c r="I124" s="228"/>
      <c r="J124" s="223"/>
      <c r="K124" s="223"/>
      <c r="L124" s="229"/>
      <c r="M124" s="230"/>
      <c r="N124" s="231"/>
      <c r="O124" s="231"/>
      <c r="P124" s="231"/>
      <c r="Q124" s="231"/>
      <c r="R124" s="231"/>
      <c r="S124" s="231"/>
      <c r="T124" s="23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3" t="s">
        <v>131</v>
      </c>
      <c r="AU124" s="233" t="s">
        <v>83</v>
      </c>
      <c r="AV124" s="13" t="s">
        <v>83</v>
      </c>
      <c r="AW124" s="13" t="s">
        <v>32</v>
      </c>
      <c r="AX124" s="13" t="s">
        <v>73</v>
      </c>
      <c r="AY124" s="233" t="s">
        <v>120</v>
      </c>
    </row>
    <row r="125" s="13" customFormat="1">
      <c r="A125" s="13"/>
      <c r="B125" s="222"/>
      <c r="C125" s="223"/>
      <c r="D125" s="224" t="s">
        <v>131</v>
      </c>
      <c r="E125" s="225" t="s">
        <v>19</v>
      </c>
      <c r="F125" s="226" t="s">
        <v>506</v>
      </c>
      <c r="G125" s="223"/>
      <c r="H125" s="227">
        <v>3.1200000000000001</v>
      </c>
      <c r="I125" s="228"/>
      <c r="J125" s="223"/>
      <c r="K125" s="223"/>
      <c r="L125" s="229"/>
      <c r="M125" s="230"/>
      <c r="N125" s="231"/>
      <c r="O125" s="231"/>
      <c r="P125" s="231"/>
      <c r="Q125" s="231"/>
      <c r="R125" s="231"/>
      <c r="S125" s="231"/>
      <c r="T125" s="23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3" t="s">
        <v>131</v>
      </c>
      <c r="AU125" s="233" t="s">
        <v>83</v>
      </c>
      <c r="AV125" s="13" t="s">
        <v>83</v>
      </c>
      <c r="AW125" s="13" t="s">
        <v>32</v>
      </c>
      <c r="AX125" s="13" t="s">
        <v>73</v>
      </c>
      <c r="AY125" s="233" t="s">
        <v>120</v>
      </c>
    </row>
    <row r="126" s="13" customFormat="1">
      <c r="A126" s="13"/>
      <c r="B126" s="222"/>
      <c r="C126" s="223"/>
      <c r="D126" s="224" t="s">
        <v>131</v>
      </c>
      <c r="E126" s="225" t="s">
        <v>19</v>
      </c>
      <c r="F126" s="226" t="s">
        <v>507</v>
      </c>
      <c r="G126" s="223"/>
      <c r="H126" s="227">
        <v>4.6799999999999997</v>
      </c>
      <c r="I126" s="228"/>
      <c r="J126" s="223"/>
      <c r="K126" s="223"/>
      <c r="L126" s="229"/>
      <c r="M126" s="230"/>
      <c r="N126" s="231"/>
      <c r="O126" s="231"/>
      <c r="P126" s="231"/>
      <c r="Q126" s="231"/>
      <c r="R126" s="231"/>
      <c r="S126" s="231"/>
      <c r="T126" s="23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3" t="s">
        <v>131</v>
      </c>
      <c r="AU126" s="233" t="s">
        <v>83</v>
      </c>
      <c r="AV126" s="13" t="s">
        <v>83</v>
      </c>
      <c r="AW126" s="13" t="s">
        <v>32</v>
      </c>
      <c r="AX126" s="13" t="s">
        <v>73</v>
      </c>
      <c r="AY126" s="233" t="s">
        <v>120</v>
      </c>
    </row>
    <row r="127" s="13" customFormat="1">
      <c r="A127" s="13"/>
      <c r="B127" s="222"/>
      <c r="C127" s="223"/>
      <c r="D127" s="224" t="s">
        <v>131</v>
      </c>
      <c r="E127" s="225" t="s">
        <v>19</v>
      </c>
      <c r="F127" s="226" t="s">
        <v>508</v>
      </c>
      <c r="G127" s="223"/>
      <c r="H127" s="227">
        <v>3.1200000000000001</v>
      </c>
      <c r="I127" s="228"/>
      <c r="J127" s="223"/>
      <c r="K127" s="223"/>
      <c r="L127" s="229"/>
      <c r="M127" s="230"/>
      <c r="N127" s="231"/>
      <c r="O127" s="231"/>
      <c r="P127" s="231"/>
      <c r="Q127" s="231"/>
      <c r="R127" s="231"/>
      <c r="S127" s="231"/>
      <c r="T127" s="23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3" t="s">
        <v>131</v>
      </c>
      <c r="AU127" s="233" t="s">
        <v>83</v>
      </c>
      <c r="AV127" s="13" t="s">
        <v>83</v>
      </c>
      <c r="AW127" s="13" t="s">
        <v>32</v>
      </c>
      <c r="AX127" s="13" t="s">
        <v>73</v>
      </c>
      <c r="AY127" s="233" t="s">
        <v>120</v>
      </c>
    </row>
    <row r="128" s="13" customFormat="1">
      <c r="A128" s="13"/>
      <c r="B128" s="222"/>
      <c r="C128" s="223"/>
      <c r="D128" s="224" t="s">
        <v>131</v>
      </c>
      <c r="E128" s="225" t="s">
        <v>19</v>
      </c>
      <c r="F128" s="226" t="s">
        <v>509</v>
      </c>
      <c r="G128" s="223"/>
      <c r="H128" s="227">
        <v>6.2400000000000002</v>
      </c>
      <c r="I128" s="228"/>
      <c r="J128" s="223"/>
      <c r="K128" s="223"/>
      <c r="L128" s="229"/>
      <c r="M128" s="230"/>
      <c r="N128" s="231"/>
      <c r="O128" s="231"/>
      <c r="P128" s="231"/>
      <c r="Q128" s="231"/>
      <c r="R128" s="231"/>
      <c r="S128" s="231"/>
      <c r="T128" s="23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3" t="s">
        <v>131</v>
      </c>
      <c r="AU128" s="233" t="s">
        <v>83</v>
      </c>
      <c r="AV128" s="13" t="s">
        <v>83</v>
      </c>
      <c r="AW128" s="13" t="s">
        <v>32</v>
      </c>
      <c r="AX128" s="13" t="s">
        <v>73</v>
      </c>
      <c r="AY128" s="233" t="s">
        <v>120</v>
      </c>
    </row>
    <row r="129" s="13" customFormat="1">
      <c r="A129" s="13"/>
      <c r="B129" s="222"/>
      <c r="C129" s="223"/>
      <c r="D129" s="224" t="s">
        <v>131</v>
      </c>
      <c r="E129" s="225" t="s">
        <v>19</v>
      </c>
      <c r="F129" s="226" t="s">
        <v>510</v>
      </c>
      <c r="G129" s="223"/>
      <c r="H129" s="227">
        <v>3.1200000000000001</v>
      </c>
      <c r="I129" s="228"/>
      <c r="J129" s="223"/>
      <c r="K129" s="223"/>
      <c r="L129" s="229"/>
      <c r="M129" s="230"/>
      <c r="N129" s="231"/>
      <c r="O129" s="231"/>
      <c r="P129" s="231"/>
      <c r="Q129" s="231"/>
      <c r="R129" s="231"/>
      <c r="S129" s="231"/>
      <c r="T129" s="23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3" t="s">
        <v>131</v>
      </c>
      <c r="AU129" s="233" t="s">
        <v>83</v>
      </c>
      <c r="AV129" s="13" t="s">
        <v>83</v>
      </c>
      <c r="AW129" s="13" t="s">
        <v>32</v>
      </c>
      <c r="AX129" s="13" t="s">
        <v>73</v>
      </c>
      <c r="AY129" s="233" t="s">
        <v>120</v>
      </c>
    </row>
    <row r="130" s="13" customFormat="1">
      <c r="A130" s="13"/>
      <c r="B130" s="222"/>
      <c r="C130" s="223"/>
      <c r="D130" s="224" t="s">
        <v>131</v>
      </c>
      <c r="E130" s="225" t="s">
        <v>19</v>
      </c>
      <c r="F130" s="226" t="s">
        <v>511</v>
      </c>
      <c r="G130" s="223"/>
      <c r="H130" s="227">
        <v>7.7999999999999998</v>
      </c>
      <c r="I130" s="228"/>
      <c r="J130" s="223"/>
      <c r="K130" s="223"/>
      <c r="L130" s="229"/>
      <c r="M130" s="230"/>
      <c r="N130" s="231"/>
      <c r="O130" s="231"/>
      <c r="P130" s="231"/>
      <c r="Q130" s="231"/>
      <c r="R130" s="231"/>
      <c r="S130" s="231"/>
      <c r="T130" s="23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3" t="s">
        <v>131</v>
      </c>
      <c r="AU130" s="233" t="s">
        <v>83</v>
      </c>
      <c r="AV130" s="13" t="s">
        <v>83</v>
      </c>
      <c r="AW130" s="13" t="s">
        <v>32</v>
      </c>
      <c r="AX130" s="13" t="s">
        <v>73</v>
      </c>
      <c r="AY130" s="233" t="s">
        <v>120</v>
      </c>
    </row>
    <row r="131" s="2" customFormat="1" ht="24.15" customHeight="1">
      <c r="A131" s="38"/>
      <c r="B131" s="39"/>
      <c r="C131" s="204" t="s">
        <v>83</v>
      </c>
      <c r="D131" s="204" t="s">
        <v>122</v>
      </c>
      <c r="E131" s="205" t="s">
        <v>512</v>
      </c>
      <c r="F131" s="206" t="s">
        <v>513</v>
      </c>
      <c r="G131" s="207" t="s">
        <v>135</v>
      </c>
      <c r="H131" s="208">
        <v>148.19999999999999</v>
      </c>
      <c r="I131" s="209"/>
      <c r="J131" s="210">
        <f>ROUND(I131*H131,2)</f>
        <v>0</v>
      </c>
      <c r="K131" s="206" t="s">
        <v>126</v>
      </c>
      <c r="L131" s="44"/>
      <c r="M131" s="211" t="s">
        <v>19</v>
      </c>
      <c r="N131" s="212" t="s">
        <v>44</v>
      </c>
      <c r="O131" s="84"/>
      <c r="P131" s="213">
        <f>O131*H131</f>
        <v>0</v>
      </c>
      <c r="Q131" s="213">
        <v>0</v>
      </c>
      <c r="R131" s="213">
        <f>Q131*H131</f>
        <v>0</v>
      </c>
      <c r="S131" s="213">
        <v>0</v>
      </c>
      <c r="T131" s="214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15" t="s">
        <v>127</v>
      </c>
      <c r="AT131" s="215" t="s">
        <v>122</v>
      </c>
      <c r="AU131" s="215" t="s">
        <v>83</v>
      </c>
      <c r="AY131" s="17" t="s">
        <v>120</v>
      </c>
      <c r="BE131" s="216">
        <f>IF(N131="základní",J131,0)</f>
        <v>0</v>
      </c>
      <c r="BF131" s="216">
        <f>IF(N131="snížená",J131,0)</f>
        <v>0</v>
      </c>
      <c r="BG131" s="216">
        <f>IF(N131="zákl. přenesená",J131,0)</f>
        <v>0</v>
      </c>
      <c r="BH131" s="216">
        <f>IF(N131="sníž. přenesená",J131,0)</f>
        <v>0</v>
      </c>
      <c r="BI131" s="216">
        <f>IF(N131="nulová",J131,0)</f>
        <v>0</v>
      </c>
      <c r="BJ131" s="17" t="s">
        <v>81</v>
      </c>
      <c r="BK131" s="216">
        <f>ROUND(I131*H131,2)</f>
        <v>0</v>
      </c>
      <c r="BL131" s="17" t="s">
        <v>127</v>
      </c>
      <c r="BM131" s="215" t="s">
        <v>514</v>
      </c>
    </row>
    <row r="132" s="2" customFormat="1">
      <c r="A132" s="38"/>
      <c r="B132" s="39"/>
      <c r="C132" s="40"/>
      <c r="D132" s="217" t="s">
        <v>129</v>
      </c>
      <c r="E132" s="40"/>
      <c r="F132" s="218" t="s">
        <v>515</v>
      </c>
      <c r="G132" s="40"/>
      <c r="H132" s="40"/>
      <c r="I132" s="219"/>
      <c r="J132" s="40"/>
      <c r="K132" s="40"/>
      <c r="L132" s="44"/>
      <c r="M132" s="220"/>
      <c r="N132" s="221"/>
      <c r="O132" s="84"/>
      <c r="P132" s="84"/>
      <c r="Q132" s="84"/>
      <c r="R132" s="84"/>
      <c r="S132" s="84"/>
      <c r="T132" s="85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7" t="s">
        <v>129</v>
      </c>
      <c r="AU132" s="17" t="s">
        <v>83</v>
      </c>
    </row>
    <row r="133" s="13" customFormat="1">
      <c r="A133" s="13"/>
      <c r="B133" s="222"/>
      <c r="C133" s="223"/>
      <c r="D133" s="224" t="s">
        <v>131</v>
      </c>
      <c r="E133" s="225" t="s">
        <v>19</v>
      </c>
      <c r="F133" s="226" t="s">
        <v>516</v>
      </c>
      <c r="G133" s="223"/>
      <c r="H133" s="227">
        <v>21.84</v>
      </c>
      <c r="I133" s="228"/>
      <c r="J133" s="223"/>
      <c r="K133" s="223"/>
      <c r="L133" s="229"/>
      <c r="M133" s="230"/>
      <c r="N133" s="231"/>
      <c r="O133" s="231"/>
      <c r="P133" s="231"/>
      <c r="Q133" s="231"/>
      <c r="R133" s="231"/>
      <c r="S133" s="231"/>
      <c r="T133" s="23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3" t="s">
        <v>131</v>
      </c>
      <c r="AU133" s="233" t="s">
        <v>83</v>
      </c>
      <c r="AV133" s="13" t="s">
        <v>83</v>
      </c>
      <c r="AW133" s="13" t="s">
        <v>32</v>
      </c>
      <c r="AX133" s="13" t="s">
        <v>73</v>
      </c>
      <c r="AY133" s="233" t="s">
        <v>120</v>
      </c>
    </row>
    <row r="134" s="13" customFormat="1">
      <c r="A134" s="13"/>
      <c r="B134" s="222"/>
      <c r="C134" s="223"/>
      <c r="D134" s="224" t="s">
        <v>131</v>
      </c>
      <c r="E134" s="225" t="s">
        <v>19</v>
      </c>
      <c r="F134" s="226" t="s">
        <v>517</v>
      </c>
      <c r="G134" s="223"/>
      <c r="H134" s="227">
        <v>29.640000000000001</v>
      </c>
      <c r="I134" s="228"/>
      <c r="J134" s="223"/>
      <c r="K134" s="223"/>
      <c r="L134" s="229"/>
      <c r="M134" s="230"/>
      <c r="N134" s="231"/>
      <c r="O134" s="231"/>
      <c r="P134" s="231"/>
      <c r="Q134" s="231"/>
      <c r="R134" s="231"/>
      <c r="S134" s="231"/>
      <c r="T134" s="23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3" t="s">
        <v>131</v>
      </c>
      <c r="AU134" s="233" t="s">
        <v>83</v>
      </c>
      <c r="AV134" s="13" t="s">
        <v>83</v>
      </c>
      <c r="AW134" s="13" t="s">
        <v>32</v>
      </c>
      <c r="AX134" s="13" t="s">
        <v>73</v>
      </c>
      <c r="AY134" s="233" t="s">
        <v>120</v>
      </c>
    </row>
    <row r="135" s="13" customFormat="1">
      <c r="A135" s="13"/>
      <c r="B135" s="222"/>
      <c r="C135" s="223"/>
      <c r="D135" s="224" t="s">
        <v>131</v>
      </c>
      <c r="E135" s="225" t="s">
        <v>19</v>
      </c>
      <c r="F135" s="226" t="s">
        <v>518</v>
      </c>
      <c r="G135" s="223"/>
      <c r="H135" s="227">
        <v>23.399999999999999</v>
      </c>
      <c r="I135" s="228"/>
      <c r="J135" s="223"/>
      <c r="K135" s="223"/>
      <c r="L135" s="229"/>
      <c r="M135" s="230"/>
      <c r="N135" s="231"/>
      <c r="O135" s="231"/>
      <c r="P135" s="231"/>
      <c r="Q135" s="231"/>
      <c r="R135" s="231"/>
      <c r="S135" s="231"/>
      <c r="T135" s="23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3" t="s">
        <v>131</v>
      </c>
      <c r="AU135" s="233" t="s">
        <v>83</v>
      </c>
      <c r="AV135" s="13" t="s">
        <v>83</v>
      </c>
      <c r="AW135" s="13" t="s">
        <v>32</v>
      </c>
      <c r="AX135" s="13" t="s">
        <v>73</v>
      </c>
      <c r="AY135" s="233" t="s">
        <v>120</v>
      </c>
    </row>
    <row r="136" s="13" customFormat="1">
      <c r="A136" s="13"/>
      <c r="B136" s="222"/>
      <c r="C136" s="223"/>
      <c r="D136" s="224" t="s">
        <v>131</v>
      </c>
      <c r="E136" s="225" t="s">
        <v>19</v>
      </c>
      <c r="F136" s="226" t="s">
        <v>519</v>
      </c>
      <c r="G136" s="223"/>
      <c r="H136" s="227">
        <v>26.52</v>
      </c>
      <c r="I136" s="228"/>
      <c r="J136" s="223"/>
      <c r="K136" s="223"/>
      <c r="L136" s="229"/>
      <c r="M136" s="230"/>
      <c r="N136" s="231"/>
      <c r="O136" s="231"/>
      <c r="P136" s="231"/>
      <c r="Q136" s="231"/>
      <c r="R136" s="231"/>
      <c r="S136" s="231"/>
      <c r="T136" s="23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3" t="s">
        <v>131</v>
      </c>
      <c r="AU136" s="233" t="s">
        <v>83</v>
      </c>
      <c r="AV136" s="13" t="s">
        <v>83</v>
      </c>
      <c r="AW136" s="13" t="s">
        <v>32</v>
      </c>
      <c r="AX136" s="13" t="s">
        <v>73</v>
      </c>
      <c r="AY136" s="233" t="s">
        <v>120</v>
      </c>
    </row>
    <row r="137" s="13" customFormat="1">
      <c r="A137" s="13"/>
      <c r="B137" s="222"/>
      <c r="C137" s="223"/>
      <c r="D137" s="224" t="s">
        <v>131</v>
      </c>
      <c r="E137" s="225" t="s">
        <v>19</v>
      </c>
      <c r="F137" s="226" t="s">
        <v>520</v>
      </c>
      <c r="G137" s="223"/>
      <c r="H137" s="227">
        <v>21.84</v>
      </c>
      <c r="I137" s="228"/>
      <c r="J137" s="223"/>
      <c r="K137" s="223"/>
      <c r="L137" s="229"/>
      <c r="M137" s="230"/>
      <c r="N137" s="231"/>
      <c r="O137" s="231"/>
      <c r="P137" s="231"/>
      <c r="Q137" s="231"/>
      <c r="R137" s="231"/>
      <c r="S137" s="231"/>
      <c r="T137" s="23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3" t="s">
        <v>131</v>
      </c>
      <c r="AU137" s="233" t="s">
        <v>83</v>
      </c>
      <c r="AV137" s="13" t="s">
        <v>83</v>
      </c>
      <c r="AW137" s="13" t="s">
        <v>32</v>
      </c>
      <c r="AX137" s="13" t="s">
        <v>73</v>
      </c>
      <c r="AY137" s="233" t="s">
        <v>120</v>
      </c>
    </row>
    <row r="138" s="13" customFormat="1">
      <c r="A138" s="13"/>
      <c r="B138" s="222"/>
      <c r="C138" s="223"/>
      <c r="D138" s="224" t="s">
        <v>131</v>
      </c>
      <c r="E138" s="225" t="s">
        <v>19</v>
      </c>
      <c r="F138" s="226" t="s">
        <v>521</v>
      </c>
      <c r="G138" s="223"/>
      <c r="H138" s="227">
        <v>24.960000000000001</v>
      </c>
      <c r="I138" s="228"/>
      <c r="J138" s="223"/>
      <c r="K138" s="223"/>
      <c r="L138" s="229"/>
      <c r="M138" s="230"/>
      <c r="N138" s="231"/>
      <c r="O138" s="231"/>
      <c r="P138" s="231"/>
      <c r="Q138" s="231"/>
      <c r="R138" s="231"/>
      <c r="S138" s="231"/>
      <c r="T138" s="23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3" t="s">
        <v>131</v>
      </c>
      <c r="AU138" s="233" t="s">
        <v>83</v>
      </c>
      <c r="AV138" s="13" t="s">
        <v>83</v>
      </c>
      <c r="AW138" s="13" t="s">
        <v>32</v>
      </c>
      <c r="AX138" s="13" t="s">
        <v>73</v>
      </c>
      <c r="AY138" s="233" t="s">
        <v>120</v>
      </c>
    </row>
    <row r="139" s="2" customFormat="1" ht="21.75" customHeight="1">
      <c r="A139" s="38"/>
      <c r="B139" s="39"/>
      <c r="C139" s="204" t="s">
        <v>145</v>
      </c>
      <c r="D139" s="204" t="s">
        <v>122</v>
      </c>
      <c r="E139" s="205" t="s">
        <v>151</v>
      </c>
      <c r="F139" s="206" t="s">
        <v>152</v>
      </c>
      <c r="G139" s="207" t="s">
        <v>125</v>
      </c>
      <c r="H139" s="208">
        <v>846.29999999999995</v>
      </c>
      <c r="I139" s="209"/>
      <c r="J139" s="210">
        <f>ROUND(I139*H139,2)</f>
        <v>0</v>
      </c>
      <c r="K139" s="206" t="s">
        <v>126</v>
      </c>
      <c r="L139" s="44"/>
      <c r="M139" s="211" t="s">
        <v>19</v>
      </c>
      <c r="N139" s="212" t="s">
        <v>44</v>
      </c>
      <c r="O139" s="84"/>
      <c r="P139" s="213">
        <f>O139*H139</f>
        <v>0</v>
      </c>
      <c r="Q139" s="213">
        <v>0.00083850999999999999</v>
      </c>
      <c r="R139" s="213">
        <f>Q139*H139</f>
        <v>0.70963101299999998</v>
      </c>
      <c r="S139" s="213">
        <v>0</v>
      </c>
      <c r="T139" s="214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15" t="s">
        <v>127</v>
      </c>
      <c r="AT139" s="215" t="s">
        <v>122</v>
      </c>
      <c r="AU139" s="215" t="s">
        <v>83</v>
      </c>
      <c r="AY139" s="17" t="s">
        <v>120</v>
      </c>
      <c r="BE139" s="216">
        <f>IF(N139="základní",J139,0)</f>
        <v>0</v>
      </c>
      <c r="BF139" s="216">
        <f>IF(N139="snížená",J139,0)</f>
        <v>0</v>
      </c>
      <c r="BG139" s="216">
        <f>IF(N139="zákl. přenesená",J139,0)</f>
        <v>0</v>
      </c>
      <c r="BH139" s="216">
        <f>IF(N139="sníž. přenesená",J139,0)</f>
        <v>0</v>
      </c>
      <c r="BI139" s="216">
        <f>IF(N139="nulová",J139,0)</f>
        <v>0</v>
      </c>
      <c r="BJ139" s="17" t="s">
        <v>81</v>
      </c>
      <c r="BK139" s="216">
        <f>ROUND(I139*H139,2)</f>
        <v>0</v>
      </c>
      <c r="BL139" s="17" t="s">
        <v>127</v>
      </c>
      <c r="BM139" s="215" t="s">
        <v>522</v>
      </c>
    </row>
    <row r="140" s="2" customFormat="1">
      <c r="A140" s="38"/>
      <c r="B140" s="39"/>
      <c r="C140" s="40"/>
      <c r="D140" s="217" t="s">
        <v>129</v>
      </c>
      <c r="E140" s="40"/>
      <c r="F140" s="218" t="s">
        <v>154</v>
      </c>
      <c r="G140" s="40"/>
      <c r="H140" s="40"/>
      <c r="I140" s="219"/>
      <c r="J140" s="40"/>
      <c r="K140" s="40"/>
      <c r="L140" s="44"/>
      <c r="M140" s="220"/>
      <c r="N140" s="221"/>
      <c r="O140" s="84"/>
      <c r="P140" s="84"/>
      <c r="Q140" s="84"/>
      <c r="R140" s="84"/>
      <c r="S140" s="84"/>
      <c r="T140" s="85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129</v>
      </c>
      <c r="AU140" s="17" t="s">
        <v>83</v>
      </c>
    </row>
    <row r="141" s="13" customFormat="1">
      <c r="A141" s="13"/>
      <c r="B141" s="222"/>
      <c r="C141" s="223"/>
      <c r="D141" s="224" t="s">
        <v>131</v>
      </c>
      <c r="E141" s="225" t="s">
        <v>19</v>
      </c>
      <c r="F141" s="226" t="s">
        <v>523</v>
      </c>
      <c r="G141" s="223"/>
      <c r="H141" s="227">
        <v>846.29999999999995</v>
      </c>
      <c r="I141" s="228"/>
      <c r="J141" s="223"/>
      <c r="K141" s="223"/>
      <c r="L141" s="229"/>
      <c r="M141" s="230"/>
      <c r="N141" s="231"/>
      <c r="O141" s="231"/>
      <c r="P141" s="231"/>
      <c r="Q141" s="231"/>
      <c r="R141" s="231"/>
      <c r="S141" s="231"/>
      <c r="T141" s="23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3" t="s">
        <v>131</v>
      </c>
      <c r="AU141" s="233" t="s">
        <v>83</v>
      </c>
      <c r="AV141" s="13" t="s">
        <v>83</v>
      </c>
      <c r="AW141" s="13" t="s">
        <v>32</v>
      </c>
      <c r="AX141" s="13" t="s">
        <v>73</v>
      </c>
      <c r="AY141" s="233" t="s">
        <v>120</v>
      </c>
    </row>
    <row r="142" s="2" customFormat="1" ht="24.15" customHeight="1">
      <c r="A142" s="38"/>
      <c r="B142" s="39"/>
      <c r="C142" s="204" t="s">
        <v>127</v>
      </c>
      <c r="D142" s="204" t="s">
        <v>122</v>
      </c>
      <c r="E142" s="205" t="s">
        <v>166</v>
      </c>
      <c r="F142" s="206" t="s">
        <v>167</v>
      </c>
      <c r="G142" s="207" t="s">
        <v>125</v>
      </c>
      <c r="H142" s="208">
        <v>846.29999999999995</v>
      </c>
      <c r="I142" s="209"/>
      <c r="J142" s="210">
        <f>ROUND(I142*H142,2)</f>
        <v>0</v>
      </c>
      <c r="K142" s="206" t="s">
        <v>126</v>
      </c>
      <c r="L142" s="44"/>
      <c r="M142" s="211" t="s">
        <v>19</v>
      </c>
      <c r="N142" s="212" t="s">
        <v>44</v>
      </c>
      <c r="O142" s="84"/>
      <c r="P142" s="213">
        <f>O142*H142</f>
        <v>0</v>
      </c>
      <c r="Q142" s="213">
        <v>0</v>
      </c>
      <c r="R142" s="213">
        <f>Q142*H142</f>
        <v>0</v>
      </c>
      <c r="S142" s="213">
        <v>0</v>
      </c>
      <c r="T142" s="214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5" t="s">
        <v>127</v>
      </c>
      <c r="AT142" s="215" t="s">
        <v>122</v>
      </c>
      <c r="AU142" s="215" t="s">
        <v>83</v>
      </c>
      <c r="AY142" s="17" t="s">
        <v>120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17" t="s">
        <v>81</v>
      </c>
      <c r="BK142" s="216">
        <f>ROUND(I142*H142,2)</f>
        <v>0</v>
      </c>
      <c r="BL142" s="17" t="s">
        <v>127</v>
      </c>
      <c r="BM142" s="215" t="s">
        <v>524</v>
      </c>
    </row>
    <row r="143" s="2" customFormat="1">
      <c r="A143" s="38"/>
      <c r="B143" s="39"/>
      <c r="C143" s="40"/>
      <c r="D143" s="217" t="s">
        <v>129</v>
      </c>
      <c r="E143" s="40"/>
      <c r="F143" s="218" t="s">
        <v>169</v>
      </c>
      <c r="G143" s="40"/>
      <c r="H143" s="40"/>
      <c r="I143" s="219"/>
      <c r="J143" s="40"/>
      <c r="K143" s="40"/>
      <c r="L143" s="44"/>
      <c r="M143" s="220"/>
      <c r="N143" s="221"/>
      <c r="O143" s="84"/>
      <c r="P143" s="84"/>
      <c r="Q143" s="84"/>
      <c r="R143" s="84"/>
      <c r="S143" s="84"/>
      <c r="T143" s="85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129</v>
      </c>
      <c r="AU143" s="17" t="s">
        <v>83</v>
      </c>
    </row>
    <row r="144" s="2" customFormat="1" ht="37.8" customHeight="1">
      <c r="A144" s="38"/>
      <c r="B144" s="39"/>
      <c r="C144" s="204" t="s">
        <v>157</v>
      </c>
      <c r="D144" s="204" t="s">
        <v>122</v>
      </c>
      <c r="E144" s="205" t="s">
        <v>184</v>
      </c>
      <c r="F144" s="206" t="s">
        <v>185</v>
      </c>
      <c r="G144" s="207" t="s">
        <v>135</v>
      </c>
      <c r="H144" s="208">
        <v>105.896</v>
      </c>
      <c r="I144" s="209"/>
      <c r="J144" s="210">
        <f>ROUND(I144*H144,2)</f>
        <v>0</v>
      </c>
      <c r="K144" s="206" t="s">
        <v>126</v>
      </c>
      <c r="L144" s="44"/>
      <c r="M144" s="211" t="s">
        <v>19</v>
      </c>
      <c r="N144" s="212" t="s">
        <v>44</v>
      </c>
      <c r="O144" s="84"/>
      <c r="P144" s="213">
        <f>O144*H144</f>
        <v>0</v>
      </c>
      <c r="Q144" s="213">
        <v>0</v>
      </c>
      <c r="R144" s="213">
        <f>Q144*H144</f>
        <v>0</v>
      </c>
      <c r="S144" s="213">
        <v>0</v>
      </c>
      <c r="T144" s="214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15" t="s">
        <v>127</v>
      </c>
      <c r="AT144" s="215" t="s">
        <v>122</v>
      </c>
      <c r="AU144" s="215" t="s">
        <v>83</v>
      </c>
      <c r="AY144" s="17" t="s">
        <v>120</v>
      </c>
      <c r="BE144" s="216">
        <f>IF(N144="základní",J144,0)</f>
        <v>0</v>
      </c>
      <c r="BF144" s="216">
        <f>IF(N144="snížená",J144,0)</f>
        <v>0</v>
      </c>
      <c r="BG144" s="216">
        <f>IF(N144="zákl. přenesená",J144,0)</f>
        <v>0</v>
      </c>
      <c r="BH144" s="216">
        <f>IF(N144="sníž. přenesená",J144,0)</f>
        <v>0</v>
      </c>
      <c r="BI144" s="216">
        <f>IF(N144="nulová",J144,0)</f>
        <v>0</v>
      </c>
      <c r="BJ144" s="17" t="s">
        <v>81</v>
      </c>
      <c r="BK144" s="216">
        <f>ROUND(I144*H144,2)</f>
        <v>0</v>
      </c>
      <c r="BL144" s="17" t="s">
        <v>127</v>
      </c>
      <c r="BM144" s="215" t="s">
        <v>525</v>
      </c>
    </row>
    <row r="145" s="2" customFormat="1">
      <c r="A145" s="38"/>
      <c r="B145" s="39"/>
      <c r="C145" s="40"/>
      <c r="D145" s="217" t="s">
        <v>129</v>
      </c>
      <c r="E145" s="40"/>
      <c r="F145" s="218" t="s">
        <v>187</v>
      </c>
      <c r="G145" s="40"/>
      <c r="H145" s="40"/>
      <c r="I145" s="219"/>
      <c r="J145" s="40"/>
      <c r="K145" s="40"/>
      <c r="L145" s="44"/>
      <c r="M145" s="220"/>
      <c r="N145" s="221"/>
      <c r="O145" s="84"/>
      <c r="P145" s="84"/>
      <c r="Q145" s="84"/>
      <c r="R145" s="84"/>
      <c r="S145" s="84"/>
      <c r="T145" s="85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129</v>
      </c>
      <c r="AU145" s="17" t="s">
        <v>83</v>
      </c>
    </row>
    <row r="146" s="13" customFormat="1">
      <c r="A146" s="13"/>
      <c r="B146" s="222"/>
      <c r="C146" s="223"/>
      <c r="D146" s="224" t="s">
        <v>131</v>
      </c>
      <c r="E146" s="225" t="s">
        <v>19</v>
      </c>
      <c r="F146" s="226" t="s">
        <v>526</v>
      </c>
      <c r="G146" s="223"/>
      <c r="H146" s="227">
        <v>26.039999999999999</v>
      </c>
      <c r="I146" s="228"/>
      <c r="J146" s="223"/>
      <c r="K146" s="223"/>
      <c r="L146" s="229"/>
      <c r="M146" s="230"/>
      <c r="N146" s="231"/>
      <c r="O146" s="231"/>
      <c r="P146" s="231"/>
      <c r="Q146" s="231"/>
      <c r="R146" s="231"/>
      <c r="S146" s="231"/>
      <c r="T146" s="23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3" t="s">
        <v>131</v>
      </c>
      <c r="AU146" s="233" t="s">
        <v>83</v>
      </c>
      <c r="AV146" s="13" t="s">
        <v>83</v>
      </c>
      <c r="AW146" s="13" t="s">
        <v>32</v>
      </c>
      <c r="AX146" s="13" t="s">
        <v>73</v>
      </c>
      <c r="AY146" s="233" t="s">
        <v>120</v>
      </c>
    </row>
    <row r="147" s="13" customFormat="1">
      <c r="A147" s="13"/>
      <c r="B147" s="222"/>
      <c r="C147" s="223"/>
      <c r="D147" s="224" t="s">
        <v>131</v>
      </c>
      <c r="E147" s="225" t="s">
        <v>19</v>
      </c>
      <c r="F147" s="226" t="s">
        <v>527</v>
      </c>
      <c r="G147" s="223"/>
      <c r="H147" s="227">
        <v>79.855999999999995</v>
      </c>
      <c r="I147" s="228"/>
      <c r="J147" s="223"/>
      <c r="K147" s="223"/>
      <c r="L147" s="229"/>
      <c r="M147" s="230"/>
      <c r="N147" s="231"/>
      <c r="O147" s="231"/>
      <c r="P147" s="231"/>
      <c r="Q147" s="231"/>
      <c r="R147" s="231"/>
      <c r="S147" s="231"/>
      <c r="T147" s="23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3" t="s">
        <v>131</v>
      </c>
      <c r="AU147" s="233" t="s">
        <v>83</v>
      </c>
      <c r="AV147" s="13" t="s">
        <v>83</v>
      </c>
      <c r="AW147" s="13" t="s">
        <v>32</v>
      </c>
      <c r="AX147" s="13" t="s">
        <v>73</v>
      </c>
      <c r="AY147" s="233" t="s">
        <v>120</v>
      </c>
    </row>
    <row r="148" s="2" customFormat="1" ht="37.8" customHeight="1">
      <c r="A148" s="38"/>
      <c r="B148" s="39"/>
      <c r="C148" s="204" t="s">
        <v>165</v>
      </c>
      <c r="D148" s="204" t="s">
        <v>122</v>
      </c>
      <c r="E148" s="205" t="s">
        <v>192</v>
      </c>
      <c r="F148" s="206" t="s">
        <v>193</v>
      </c>
      <c r="G148" s="207" t="s">
        <v>135</v>
      </c>
      <c r="H148" s="208">
        <v>1058.96</v>
      </c>
      <c r="I148" s="209"/>
      <c r="J148" s="210">
        <f>ROUND(I148*H148,2)</f>
        <v>0</v>
      </c>
      <c r="K148" s="206" t="s">
        <v>126</v>
      </c>
      <c r="L148" s="44"/>
      <c r="M148" s="211" t="s">
        <v>19</v>
      </c>
      <c r="N148" s="212" t="s">
        <v>44</v>
      </c>
      <c r="O148" s="84"/>
      <c r="P148" s="213">
        <f>O148*H148</f>
        <v>0</v>
      </c>
      <c r="Q148" s="213">
        <v>0</v>
      </c>
      <c r="R148" s="213">
        <f>Q148*H148</f>
        <v>0</v>
      </c>
      <c r="S148" s="213">
        <v>0</v>
      </c>
      <c r="T148" s="214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15" t="s">
        <v>127</v>
      </c>
      <c r="AT148" s="215" t="s">
        <v>122</v>
      </c>
      <c r="AU148" s="215" t="s">
        <v>83</v>
      </c>
      <c r="AY148" s="17" t="s">
        <v>120</v>
      </c>
      <c r="BE148" s="216">
        <f>IF(N148="základní",J148,0)</f>
        <v>0</v>
      </c>
      <c r="BF148" s="216">
        <f>IF(N148="snížená",J148,0)</f>
        <v>0</v>
      </c>
      <c r="BG148" s="216">
        <f>IF(N148="zákl. přenesená",J148,0)</f>
        <v>0</v>
      </c>
      <c r="BH148" s="216">
        <f>IF(N148="sníž. přenesená",J148,0)</f>
        <v>0</v>
      </c>
      <c r="BI148" s="216">
        <f>IF(N148="nulová",J148,0)</f>
        <v>0</v>
      </c>
      <c r="BJ148" s="17" t="s">
        <v>81</v>
      </c>
      <c r="BK148" s="216">
        <f>ROUND(I148*H148,2)</f>
        <v>0</v>
      </c>
      <c r="BL148" s="17" t="s">
        <v>127</v>
      </c>
      <c r="BM148" s="215" t="s">
        <v>528</v>
      </c>
    </row>
    <row r="149" s="2" customFormat="1">
      <c r="A149" s="38"/>
      <c r="B149" s="39"/>
      <c r="C149" s="40"/>
      <c r="D149" s="217" t="s">
        <v>129</v>
      </c>
      <c r="E149" s="40"/>
      <c r="F149" s="218" t="s">
        <v>195</v>
      </c>
      <c r="G149" s="40"/>
      <c r="H149" s="40"/>
      <c r="I149" s="219"/>
      <c r="J149" s="40"/>
      <c r="K149" s="40"/>
      <c r="L149" s="44"/>
      <c r="M149" s="220"/>
      <c r="N149" s="221"/>
      <c r="O149" s="84"/>
      <c r="P149" s="84"/>
      <c r="Q149" s="84"/>
      <c r="R149" s="84"/>
      <c r="S149" s="84"/>
      <c r="T149" s="85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7" t="s">
        <v>129</v>
      </c>
      <c r="AU149" s="17" t="s">
        <v>83</v>
      </c>
    </row>
    <row r="150" s="2" customFormat="1">
      <c r="A150" s="38"/>
      <c r="B150" s="39"/>
      <c r="C150" s="40"/>
      <c r="D150" s="224" t="s">
        <v>196</v>
      </c>
      <c r="E150" s="40"/>
      <c r="F150" s="234" t="s">
        <v>197</v>
      </c>
      <c r="G150" s="40"/>
      <c r="H150" s="40"/>
      <c r="I150" s="219"/>
      <c r="J150" s="40"/>
      <c r="K150" s="40"/>
      <c r="L150" s="44"/>
      <c r="M150" s="220"/>
      <c r="N150" s="221"/>
      <c r="O150" s="84"/>
      <c r="P150" s="84"/>
      <c r="Q150" s="84"/>
      <c r="R150" s="84"/>
      <c r="S150" s="84"/>
      <c r="T150" s="85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196</v>
      </c>
      <c r="AU150" s="17" t="s">
        <v>83</v>
      </c>
    </row>
    <row r="151" s="13" customFormat="1">
      <c r="A151" s="13"/>
      <c r="B151" s="222"/>
      <c r="C151" s="223"/>
      <c r="D151" s="224" t="s">
        <v>131</v>
      </c>
      <c r="E151" s="223"/>
      <c r="F151" s="226" t="s">
        <v>529</v>
      </c>
      <c r="G151" s="223"/>
      <c r="H151" s="227">
        <v>1058.96</v>
      </c>
      <c r="I151" s="228"/>
      <c r="J151" s="223"/>
      <c r="K151" s="223"/>
      <c r="L151" s="229"/>
      <c r="M151" s="230"/>
      <c r="N151" s="231"/>
      <c r="O151" s="231"/>
      <c r="P151" s="231"/>
      <c r="Q151" s="231"/>
      <c r="R151" s="231"/>
      <c r="S151" s="231"/>
      <c r="T151" s="232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3" t="s">
        <v>131</v>
      </c>
      <c r="AU151" s="233" t="s">
        <v>83</v>
      </c>
      <c r="AV151" s="13" t="s">
        <v>83</v>
      </c>
      <c r="AW151" s="13" t="s">
        <v>4</v>
      </c>
      <c r="AX151" s="13" t="s">
        <v>81</v>
      </c>
      <c r="AY151" s="233" t="s">
        <v>120</v>
      </c>
    </row>
    <row r="152" s="2" customFormat="1" ht="24.15" customHeight="1">
      <c r="A152" s="38"/>
      <c r="B152" s="39"/>
      <c r="C152" s="204" t="s">
        <v>170</v>
      </c>
      <c r="D152" s="204" t="s">
        <v>122</v>
      </c>
      <c r="E152" s="205" t="s">
        <v>200</v>
      </c>
      <c r="F152" s="206" t="s">
        <v>201</v>
      </c>
      <c r="G152" s="207" t="s">
        <v>135</v>
      </c>
      <c r="H152" s="208">
        <v>105.896</v>
      </c>
      <c r="I152" s="209"/>
      <c r="J152" s="210">
        <f>ROUND(I152*H152,2)</f>
        <v>0</v>
      </c>
      <c r="K152" s="206" t="s">
        <v>126</v>
      </c>
      <c r="L152" s="44"/>
      <c r="M152" s="211" t="s">
        <v>19</v>
      </c>
      <c r="N152" s="212" t="s">
        <v>44</v>
      </c>
      <c r="O152" s="84"/>
      <c r="P152" s="213">
        <f>O152*H152</f>
        <v>0</v>
      </c>
      <c r="Q152" s="213">
        <v>0</v>
      </c>
      <c r="R152" s="213">
        <f>Q152*H152</f>
        <v>0</v>
      </c>
      <c r="S152" s="213">
        <v>0</v>
      </c>
      <c r="T152" s="214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15" t="s">
        <v>127</v>
      </c>
      <c r="AT152" s="215" t="s">
        <v>122</v>
      </c>
      <c r="AU152" s="215" t="s">
        <v>83</v>
      </c>
      <c r="AY152" s="17" t="s">
        <v>120</v>
      </c>
      <c r="BE152" s="216">
        <f>IF(N152="základní",J152,0)</f>
        <v>0</v>
      </c>
      <c r="BF152" s="216">
        <f>IF(N152="snížená",J152,0)</f>
        <v>0</v>
      </c>
      <c r="BG152" s="216">
        <f>IF(N152="zákl. přenesená",J152,0)</f>
        <v>0</v>
      </c>
      <c r="BH152" s="216">
        <f>IF(N152="sníž. přenesená",J152,0)</f>
        <v>0</v>
      </c>
      <c r="BI152" s="216">
        <f>IF(N152="nulová",J152,0)</f>
        <v>0</v>
      </c>
      <c r="BJ152" s="17" t="s">
        <v>81</v>
      </c>
      <c r="BK152" s="216">
        <f>ROUND(I152*H152,2)</f>
        <v>0</v>
      </c>
      <c r="BL152" s="17" t="s">
        <v>127</v>
      </c>
      <c r="BM152" s="215" t="s">
        <v>530</v>
      </c>
    </row>
    <row r="153" s="2" customFormat="1">
      <c r="A153" s="38"/>
      <c r="B153" s="39"/>
      <c r="C153" s="40"/>
      <c r="D153" s="217" t="s">
        <v>129</v>
      </c>
      <c r="E153" s="40"/>
      <c r="F153" s="218" t="s">
        <v>203</v>
      </c>
      <c r="G153" s="40"/>
      <c r="H153" s="40"/>
      <c r="I153" s="219"/>
      <c r="J153" s="40"/>
      <c r="K153" s="40"/>
      <c r="L153" s="44"/>
      <c r="M153" s="220"/>
      <c r="N153" s="221"/>
      <c r="O153" s="84"/>
      <c r="P153" s="84"/>
      <c r="Q153" s="84"/>
      <c r="R153" s="84"/>
      <c r="S153" s="84"/>
      <c r="T153" s="85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129</v>
      </c>
      <c r="AU153" s="17" t="s">
        <v>83</v>
      </c>
    </row>
    <row r="154" s="13" customFormat="1">
      <c r="A154" s="13"/>
      <c r="B154" s="222"/>
      <c r="C154" s="223"/>
      <c r="D154" s="224" t="s">
        <v>131</v>
      </c>
      <c r="E154" s="225" t="s">
        <v>19</v>
      </c>
      <c r="F154" s="226" t="s">
        <v>531</v>
      </c>
      <c r="G154" s="223"/>
      <c r="H154" s="227">
        <v>105.896</v>
      </c>
      <c r="I154" s="228"/>
      <c r="J154" s="223"/>
      <c r="K154" s="223"/>
      <c r="L154" s="229"/>
      <c r="M154" s="230"/>
      <c r="N154" s="231"/>
      <c r="O154" s="231"/>
      <c r="P154" s="231"/>
      <c r="Q154" s="231"/>
      <c r="R154" s="231"/>
      <c r="S154" s="231"/>
      <c r="T154" s="23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3" t="s">
        <v>131</v>
      </c>
      <c r="AU154" s="233" t="s">
        <v>83</v>
      </c>
      <c r="AV154" s="13" t="s">
        <v>83</v>
      </c>
      <c r="AW154" s="13" t="s">
        <v>32</v>
      </c>
      <c r="AX154" s="13" t="s">
        <v>73</v>
      </c>
      <c r="AY154" s="233" t="s">
        <v>120</v>
      </c>
    </row>
    <row r="155" s="2" customFormat="1" ht="24.15" customHeight="1">
      <c r="A155" s="38"/>
      <c r="B155" s="39"/>
      <c r="C155" s="204" t="s">
        <v>175</v>
      </c>
      <c r="D155" s="204" t="s">
        <v>122</v>
      </c>
      <c r="E155" s="205" t="s">
        <v>211</v>
      </c>
      <c r="F155" s="206" t="s">
        <v>212</v>
      </c>
      <c r="G155" s="207" t="s">
        <v>213</v>
      </c>
      <c r="H155" s="208">
        <v>185.31800000000001</v>
      </c>
      <c r="I155" s="209"/>
      <c r="J155" s="210">
        <f>ROUND(I155*H155,2)</f>
        <v>0</v>
      </c>
      <c r="K155" s="206" t="s">
        <v>126</v>
      </c>
      <c r="L155" s="44"/>
      <c r="M155" s="211" t="s">
        <v>19</v>
      </c>
      <c r="N155" s="212" t="s">
        <v>44</v>
      </c>
      <c r="O155" s="84"/>
      <c r="P155" s="213">
        <f>O155*H155</f>
        <v>0</v>
      </c>
      <c r="Q155" s="213">
        <v>0</v>
      </c>
      <c r="R155" s="213">
        <f>Q155*H155</f>
        <v>0</v>
      </c>
      <c r="S155" s="213">
        <v>0</v>
      </c>
      <c r="T155" s="214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15" t="s">
        <v>127</v>
      </c>
      <c r="AT155" s="215" t="s">
        <v>122</v>
      </c>
      <c r="AU155" s="215" t="s">
        <v>83</v>
      </c>
      <c r="AY155" s="17" t="s">
        <v>120</v>
      </c>
      <c r="BE155" s="216">
        <f>IF(N155="základní",J155,0)</f>
        <v>0</v>
      </c>
      <c r="BF155" s="216">
        <f>IF(N155="snížená",J155,0)</f>
        <v>0</v>
      </c>
      <c r="BG155" s="216">
        <f>IF(N155="zákl. přenesená",J155,0)</f>
        <v>0</v>
      </c>
      <c r="BH155" s="216">
        <f>IF(N155="sníž. přenesená",J155,0)</f>
        <v>0</v>
      </c>
      <c r="BI155" s="216">
        <f>IF(N155="nulová",J155,0)</f>
        <v>0</v>
      </c>
      <c r="BJ155" s="17" t="s">
        <v>81</v>
      </c>
      <c r="BK155" s="216">
        <f>ROUND(I155*H155,2)</f>
        <v>0</v>
      </c>
      <c r="BL155" s="17" t="s">
        <v>127</v>
      </c>
      <c r="BM155" s="215" t="s">
        <v>532</v>
      </c>
    </row>
    <row r="156" s="2" customFormat="1">
      <c r="A156" s="38"/>
      <c r="B156" s="39"/>
      <c r="C156" s="40"/>
      <c r="D156" s="217" t="s">
        <v>129</v>
      </c>
      <c r="E156" s="40"/>
      <c r="F156" s="218" t="s">
        <v>215</v>
      </c>
      <c r="G156" s="40"/>
      <c r="H156" s="40"/>
      <c r="I156" s="219"/>
      <c r="J156" s="40"/>
      <c r="K156" s="40"/>
      <c r="L156" s="44"/>
      <c r="M156" s="220"/>
      <c r="N156" s="221"/>
      <c r="O156" s="84"/>
      <c r="P156" s="84"/>
      <c r="Q156" s="84"/>
      <c r="R156" s="84"/>
      <c r="S156" s="84"/>
      <c r="T156" s="85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129</v>
      </c>
      <c r="AU156" s="17" t="s">
        <v>83</v>
      </c>
    </row>
    <row r="157" s="13" customFormat="1">
      <c r="A157" s="13"/>
      <c r="B157" s="222"/>
      <c r="C157" s="223"/>
      <c r="D157" s="224" t="s">
        <v>131</v>
      </c>
      <c r="E157" s="225" t="s">
        <v>19</v>
      </c>
      <c r="F157" s="226" t="s">
        <v>533</v>
      </c>
      <c r="G157" s="223"/>
      <c r="H157" s="227">
        <v>105.896</v>
      </c>
      <c r="I157" s="228"/>
      <c r="J157" s="223"/>
      <c r="K157" s="223"/>
      <c r="L157" s="229"/>
      <c r="M157" s="230"/>
      <c r="N157" s="231"/>
      <c r="O157" s="231"/>
      <c r="P157" s="231"/>
      <c r="Q157" s="231"/>
      <c r="R157" s="231"/>
      <c r="S157" s="231"/>
      <c r="T157" s="23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3" t="s">
        <v>131</v>
      </c>
      <c r="AU157" s="233" t="s">
        <v>83</v>
      </c>
      <c r="AV157" s="13" t="s">
        <v>83</v>
      </c>
      <c r="AW157" s="13" t="s">
        <v>32</v>
      </c>
      <c r="AX157" s="13" t="s">
        <v>73</v>
      </c>
      <c r="AY157" s="233" t="s">
        <v>120</v>
      </c>
    </row>
    <row r="158" s="13" customFormat="1">
      <c r="A158" s="13"/>
      <c r="B158" s="222"/>
      <c r="C158" s="223"/>
      <c r="D158" s="224" t="s">
        <v>131</v>
      </c>
      <c r="E158" s="223"/>
      <c r="F158" s="226" t="s">
        <v>534</v>
      </c>
      <c r="G158" s="223"/>
      <c r="H158" s="227">
        <v>185.31800000000001</v>
      </c>
      <c r="I158" s="228"/>
      <c r="J158" s="223"/>
      <c r="K158" s="223"/>
      <c r="L158" s="229"/>
      <c r="M158" s="230"/>
      <c r="N158" s="231"/>
      <c r="O158" s="231"/>
      <c r="P158" s="231"/>
      <c r="Q158" s="231"/>
      <c r="R158" s="231"/>
      <c r="S158" s="231"/>
      <c r="T158" s="23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3" t="s">
        <v>131</v>
      </c>
      <c r="AU158" s="233" t="s">
        <v>83</v>
      </c>
      <c r="AV158" s="13" t="s">
        <v>83</v>
      </c>
      <c r="AW158" s="13" t="s">
        <v>4</v>
      </c>
      <c r="AX158" s="13" t="s">
        <v>81</v>
      </c>
      <c r="AY158" s="233" t="s">
        <v>120</v>
      </c>
    </row>
    <row r="159" s="2" customFormat="1" ht="24.15" customHeight="1">
      <c r="A159" s="38"/>
      <c r="B159" s="39"/>
      <c r="C159" s="204" t="s">
        <v>183</v>
      </c>
      <c r="D159" s="204" t="s">
        <v>122</v>
      </c>
      <c r="E159" s="205" t="s">
        <v>219</v>
      </c>
      <c r="F159" s="206" t="s">
        <v>220</v>
      </c>
      <c r="G159" s="207" t="s">
        <v>135</v>
      </c>
      <c r="H159" s="208">
        <v>791.26599999999996</v>
      </c>
      <c r="I159" s="209"/>
      <c r="J159" s="210">
        <f>ROUND(I159*H159,2)</f>
        <v>0</v>
      </c>
      <c r="K159" s="206" t="s">
        <v>126</v>
      </c>
      <c r="L159" s="44"/>
      <c r="M159" s="211" t="s">
        <v>19</v>
      </c>
      <c r="N159" s="212" t="s">
        <v>44</v>
      </c>
      <c r="O159" s="84"/>
      <c r="P159" s="213">
        <f>O159*H159</f>
        <v>0</v>
      </c>
      <c r="Q159" s="213">
        <v>0</v>
      </c>
      <c r="R159" s="213">
        <f>Q159*H159</f>
        <v>0</v>
      </c>
      <c r="S159" s="213">
        <v>0</v>
      </c>
      <c r="T159" s="214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15" t="s">
        <v>127</v>
      </c>
      <c r="AT159" s="215" t="s">
        <v>122</v>
      </c>
      <c r="AU159" s="215" t="s">
        <v>83</v>
      </c>
      <c r="AY159" s="17" t="s">
        <v>120</v>
      </c>
      <c r="BE159" s="216">
        <f>IF(N159="základní",J159,0)</f>
        <v>0</v>
      </c>
      <c r="BF159" s="216">
        <f>IF(N159="snížená",J159,0)</f>
        <v>0</v>
      </c>
      <c r="BG159" s="216">
        <f>IF(N159="zákl. přenesená",J159,0)</f>
        <v>0</v>
      </c>
      <c r="BH159" s="216">
        <f>IF(N159="sníž. přenesená",J159,0)</f>
        <v>0</v>
      </c>
      <c r="BI159" s="216">
        <f>IF(N159="nulová",J159,0)</f>
        <v>0</v>
      </c>
      <c r="BJ159" s="17" t="s">
        <v>81</v>
      </c>
      <c r="BK159" s="216">
        <f>ROUND(I159*H159,2)</f>
        <v>0</v>
      </c>
      <c r="BL159" s="17" t="s">
        <v>127</v>
      </c>
      <c r="BM159" s="215" t="s">
        <v>535</v>
      </c>
    </row>
    <row r="160" s="2" customFormat="1">
      <c r="A160" s="38"/>
      <c r="B160" s="39"/>
      <c r="C160" s="40"/>
      <c r="D160" s="217" t="s">
        <v>129</v>
      </c>
      <c r="E160" s="40"/>
      <c r="F160" s="218" t="s">
        <v>222</v>
      </c>
      <c r="G160" s="40"/>
      <c r="H160" s="40"/>
      <c r="I160" s="219"/>
      <c r="J160" s="40"/>
      <c r="K160" s="40"/>
      <c r="L160" s="44"/>
      <c r="M160" s="220"/>
      <c r="N160" s="221"/>
      <c r="O160" s="84"/>
      <c r="P160" s="84"/>
      <c r="Q160" s="84"/>
      <c r="R160" s="84"/>
      <c r="S160" s="84"/>
      <c r="T160" s="85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129</v>
      </c>
      <c r="AU160" s="17" t="s">
        <v>83</v>
      </c>
    </row>
    <row r="161" s="13" customFormat="1">
      <c r="A161" s="13"/>
      <c r="B161" s="222"/>
      <c r="C161" s="223"/>
      <c r="D161" s="224" t="s">
        <v>131</v>
      </c>
      <c r="E161" s="225" t="s">
        <v>19</v>
      </c>
      <c r="F161" s="226" t="s">
        <v>223</v>
      </c>
      <c r="G161" s="223"/>
      <c r="H161" s="227">
        <v>791.26599999999996</v>
      </c>
      <c r="I161" s="228"/>
      <c r="J161" s="223"/>
      <c r="K161" s="223"/>
      <c r="L161" s="229"/>
      <c r="M161" s="230"/>
      <c r="N161" s="231"/>
      <c r="O161" s="231"/>
      <c r="P161" s="231"/>
      <c r="Q161" s="231"/>
      <c r="R161" s="231"/>
      <c r="S161" s="231"/>
      <c r="T161" s="23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3" t="s">
        <v>131</v>
      </c>
      <c r="AU161" s="233" t="s">
        <v>83</v>
      </c>
      <c r="AV161" s="13" t="s">
        <v>83</v>
      </c>
      <c r="AW161" s="13" t="s">
        <v>32</v>
      </c>
      <c r="AX161" s="13" t="s">
        <v>73</v>
      </c>
      <c r="AY161" s="233" t="s">
        <v>120</v>
      </c>
    </row>
    <row r="162" s="2" customFormat="1" ht="37.8" customHeight="1">
      <c r="A162" s="38"/>
      <c r="B162" s="39"/>
      <c r="C162" s="204" t="s">
        <v>191</v>
      </c>
      <c r="D162" s="204" t="s">
        <v>122</v>
      </c>
      <c r="E162" s="205" t="s">
        <v>225</v>
      </c>
      <c r="F162" s="206" t="s">
        <v>226</v>
      </c>
      <c r="G162" s="207" t="s">
        <v>135</v>
      </c>
      <c r="H162" s="208">
        <v>79.855999999999995</v>
      </c>
      <c r="I162" s="209"/>
      <c r="J162" s="210">
        <f>ROUND(I162*H162,2)</f>
        <v>0</v>
      </c>
      <c r="K162" s="206" t="s">
        <v>126</v>
      </c>
      <c r="L162" s="44"/>
      <c r="M162" s="211" t="s">
        <v>19</v>
      </c>
      <c r="N162" s="212" t="s">
        <v>44</v>
      </c>
      <c r="O162" s="84"/>
      <c r="P162" s="213">
        <f>O162*H162</f>
        <v>0</v>
      </c>
      <c r="Q162" s="213">
        <v>0</v>
      </c>
      <c r="R162" s="213">
        <f>Q162*H162</f>
        <v>0</v>
      </c>
      <c r="S162" s="213">
        <v>0</v>
      </c>
      <c r="T162" s="214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15" t="s">
        <v>127</v>
      </c>
      <c r="AT162" s="215" t="s">
        <v>122</v>
      </c>
      <c r="AU162" s="215" t="s">
        <v>83</v>
      </c>
      <c r="AY162" s="17" t="s">
        <v>120</v>
      </c>
      <c r="BE162" s="216">
        <f>IF(N162="základní",J162,0)</f>
        <v>0</v>
      </c>
      <c r="BF162" s="216">
        <f>IF(N162="snížená",J162,0)</f>
        <v>0</v>
      </c>
      <c r="BG162" s="216">
        <f>IF(N162="zákl. přenesená",J162,0)</f>
        <v>0</v>
      </c>
      <c r="BH162" s="216">
        <f>IF(N162="sníž. přenesená",J162,0)</f>
        <v>0</v>
      </c>
      <c r="BI162" s="216">
        <f>IF(N162="nulová",J162,0)</f>
        <v>0</v>
      </c>
      <c r="BJ162" s="17" t="s">
        <v>81</v>
      </c>
      <c r="BK162" s="216">
        <f>ROUND(I162*H162,2)</f>
        <v>0</v>
      </c>
      <c r="BL162" s="17" t="s">
        <v>127</v>
      </c>
      <c r="BM162" s="215" t="s">
        <v>536</v>
      </c>
    </row>
    <row r="163" s="2" customFormat="1">
      <c r="A163" s="38"/>
      <c r="B163" s="39"/>
      <c r="C163" s="40"/>
      <c r="D163" s="217" t="s">
        <v>129</v>
      </c>
      <c r="E163" s="40"/>
      <c r="F163" s="218" t="s">
        <v>228</v>
      </c>
      <c r="G163" s="40"/>
      <c r="H163" s="40"/>
      <c r="I163" s="219"/>
      <c r="J163" s="40"/>
      <c r="K163" s="40"/>
      <c r="L163" s="44"/>
      <c r="M163" s="220"/>
      <c r="N163" s="221"/>
      <c r="O163" s="84"/>
      <c r="P163" s="84"/>
      <c r="Q163" s="84"/>
      <c r="R163" s="84"/>
      <c r="S163" s="84"/>
      <c r="T163" s="85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129</v>
      </c>
      <c r="AU163" s="17" t="s">
        <v>83</v>
      </c>
    </row>
    <row r="164" s="13" customFormat="1">
      <c r="A164" s="13"/>
      <c r="B164" s="222"/>
      <c r="C164" s="223"/>
      <c r="D164" s="224" t="s">
        <v>131</v>
      </c>
      <c r="E164" s="225" t="s">
        <v>19</v>
      </c>
      <c r="F164" s="226" t="s">
        <v>537</v>
      </c>
      <c r="G164" s="223"/>
      <c r="H164" s="227">
        <v>79.855999999999995</v>
      </c>
      <c r="I164" s="228"/>
      <c r="J164" s="223"/>
      <c r="K164" s="223"/>
      <c r="L164" s="229"/>
      <c r="M164" s="230"/>
      <c r="N164" s="231"/>
      <c r="O164" s="231"/>
      <c r="P164" s="231"/>
      <c r="Q164" s="231"/>
      <c r="R164" s="231"/>
      <c r="S164" s="231"/>
      <c r="T164" s="23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3" t="s">
        <v>131</v>
      </c>
      <c r="AU164" s="233" t="s">
        <v>83</v>
      </c>
      <c r="AV164" s="13" t="s">
        <v>83</v>
      </c>
      <c r="AW164" s="13" t="s">
        <v>32</v>
      </c>
      <c r="AX164" s="13" t="s">
        <v>73</v>
      </c>
      <c r="AY164" s="233" t="s">
        <v>120</v>
      </c>
    </row>
    <row r="165" s="2" customFormat="1" ht="16.5" customHeight="1">
      <c r="A165" s="38"/>
      <c r="B165" s="39"/>
      <c r="C165" s="235" t="s">
        <v>199</v>
      </c>
      <c r="D165" s="235" t="s">
        <v>231</v>
      </c>
      <c r="E165" s="236" t="s">
        <v>232</v>
      </c>
      <c r="F165" s="237" t="s">
        <v>233</v>
      </c>
      <c r="G165" s="238" t="s">
        <v>213</v>
      </c>
      <c r="H165" s="239">
        <v>159.71199999999999</v>
      </c>
      <c r="I165" s="240"/>
      <c r="J165" s="241">
        <f>ROUND(I165*H165,2)</f>
        <v>0</v>
      </c>
      <c r="K165" s="237" t="s">
        <v>126</v>
      </c>
      <c r="L165" s="242"/>
      <c r="M165" s="243" t="s">
        <v>19</v>
      </c>
      <c r="N165" s="244" t="s">
        <v>44</v>
      </c>
      <c r="O165" s="84"/>
      <c r="P165" s="213">
        <f>O165*H165</f>
        <v>0</v>
      </c>
      <c r="Q165" s="213">
        <v>0</v>
      </c>
      <c r="R165" s="213">
        <f>Q165*H165</f>
        <v>0</v>
      </c>
      <c r="S165" s="213">
        <v>0</v>
      </c>
      <c r="T165" s="214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15" t="s">
        <v>175</v>
      </c>
      <c r="AT165" s="215" t="s">
        <v>231</v>
      </c>
      <c r="AU165" s="215" t="s">
        <v>83</v>
      </c>
      <c r="AY165" s="17" t="s">
        <v>120</v>
      </c>
      <c r="BE165" s="216">
        <f>IF(N165="základní",J165,0)</f>
        <v>0</v>
      </c>
      <c r="BF165" s="216">
        <f>IF(N165="snížená",J165,0)</f>
        <v>0</v>
      </c>
      <c r="BG165" s="216">
        <f>IF(N165="zákl. přenesená",J165,0)</f>
        <v>0</v>
      </c>
      <c r="BH165" s="216">
        <f>IF(N165="sníž. přenesená",J165,0)</f>
        <v>0</v>
      </c>
      <c r="BI165" s="216">
        <f>IF(N165="nulová",J165,0)</f>
        <v>0</v>
      </c>
      <c r="BJ165" s="17" t="s">
        <v>81</v>
      </c>
      <c r="BK165" s="216">
        <f>ROUND(I165*H165,2)</f>
        <v>0</v>
      </c>
      <c r="BL165" s="17" t="s">
        <v>127</v>
      </c>
      <c r="BM165" s="215" t="s">
        <v>538</v>
      </c>
    </row>
    <row r="166" s="13" customFormat="1">
      <c r="A166" s="13"/>
      <c r="B166" s="222"/>
      <c r="C166" s="223"/>
      <c r="D166" s="224" t="s">
        <v>131</v>
      </c>
      <c r="E166" s="223"/>
      <c r="F166" s="226" t="s">
        <v>539</v>
      </c>
      <c r="G166" s="223"/>
      <c r="H166" s="227">
        <v>159.71199999999999</v>
      </c>
      <c r="I166" s="228"/>
      <c r="J166" s="223"/>
      <c r="K166" s="223"/>
      <c r="L166" s="229"/>
      <c r="M166" s="230"/>
      <c r="N166" s="231"/>
      <c r="O166" s="231"/>
      <c r="P166" s="231"/>
      <c r="Q166" s="231"/>
      <c r="R166" s="231"/>
      <c r="S166" s="231"/>
      <c r="T166" s="23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3" t="s">
        <v>131</v>
      </c>
      <c r="AU166" s="233" t="s">
        <v>83</v>
      </c>
      <c r="AV166" s="13" t="s">
        <v>83</v>
      </c>
      <c r="AW166" s="13" t="s">
        <v>4</v>
      </c>
      <c r="AX166" s="13" t="s">
        <v>81</v>
      </c>
      <c r="AY166" s="233" t="s">
        <v>120</v>
      </c>
    </row>
    <row r="167" s="12" customFormat="1" ht="22.8" customHeight="1">
      <c r="A167" s="12"/>
      <c r="B167" s="188"/>
      <c r="C167" s="189"/>
      <c r="D167" s="190" t="s">
        <v>72</v>
      </c>
      <c r="E167" s="202" t="s">
        <v>127</v>
      </c>
      <c r="F167" s="202" t="s">
        <v>254</v>
      </c>
      <c r="G167" s="189"/>
      <c r="H167" s="189"/>
      <c r="I167" s="192"/>
      <c r="J167" s="203">
        <f>BK167</f>
        <v>0</v>
      </c>
      <c r="K167" s="189"/>
      <c r="L167" s="194"/>
      <c r="M167" s="195"/>
      <c r="N167" s="196"/>
      <c r="O167" s="196"/>
      <c r="P167" s="197">
        <f>SUM(P168:P170)</f>
        <v>0</v>
      </c>
      <c r="Q167" s="196"/>
      <c r="R167" s="197">
        <f>SUM(R168:R170)</f>
        <v>0</v>
      </c>
      <c r="S167" s="196"/>
      <c r="T167" s="198">
        <f>SUM(T168:T170)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99" t="s">
        <v>81</v>
      </c>
      <c r="AT167" s="200" t="s">
        <v>72</v>
      </c>
      <c r="AU167" s="200" t="s">
        <v>81</v>
      </c>
      <c r="AY167" s="199" t="s">
        <v>120</v>
      </c>
      <c r="BK167" s="201">
        <f>SUM(BK168:BK170)</f>
        <v>0</v>
      </c>
    </row>
    <row r="168" s="2" customFormat="1" ht="16.5" customHeight="1">
      <c r="A168" s="38"/>
      <c r="B168" s="39"/>
      <c r="C168" s="204" t="s">
        <v>8</v>
      </c>
      <c r="D168" s="204" t="s">
        <v>122</v>
      </c>
      <c r="E168" s="205" t="s">
        <v>256</v>
      </c>
      <c r="F168" s="206" t="s">
        <v>257</v>
      </c>
      <c r="G168" s="207" t="s">
        <v>135</v>
      </c>
      <c r="H168" s="208">
        <v>26.039999999999999</v>
      </c>
      <c r="I168" s="209"/>
      <c r="J168" s="210">
        <f>ROUND(I168*H168,2)</f>
        <v>0</v>
      </c>
      <c r="K168" s="206" t="s">
        <v>126</v>
      </c>
      <c r="L168" s="44"/>
      <c r="M168" s="211" t="s">
        <v>19</v>
      </c>
      <c r="N168" s="212" t="s">
        <v>44</v>
      </c>
      <c r="O168" s="84"/>
      <c r="P168" s="213">
        <f>O168*H168</f>
        <v>0</v>
      </c>
      <c r="Q168" s="213">
        <v>0</v>
      </c>
      <c r="R168" s="213">
        <f>Q168*H168</f>
        <v>0</v>
      </c>
      <c r="S168" s="213">
        <v>0</v>
      </c>
      <c r="T168" s="214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15" t="s">
        <v>127</v>
      </c>
      <c r="AT168" s="215" t="s">
        <v>122</v>
      </c>
      <c r="AU168" s="215" t="s">
        <v>83</v>
      </c>
      <c r="AY168" s="17" t="s">
        <v>120</v>
      </c>
      <c r="BE168" s="216">
        <f>IF(N168="základní",J168,0)</f>
        <v>0</v>
      </c>
      <c r="BF168" s="216">
        <f>IF(N168="snížená",J168,0)</f>
        <v>0</v>
      </c>
      <c r="BG168" s="216">
        <f>IF(N168="zákl. přenesená",J168,0)</f>
        <v>0</v>
      </c>
      <c r="BH168" s="216">
        <f>IF(N168="sníž. přenesená",J168,0)</f>
        <v>0</v>
      </c>
      <c r="BI168" s="216">
        <f>IF(N168="nulová",J168,0)</f>
        <v>0</v>
      </c>
      <c r="BJ168" s="17" t="s">
        <v>81</v>
      </c>
      <c r="BK168" s="216">
        <f>ROUND(I168*H168,2)</f>
        <v>0</v>
      </c>
      <c r="BL168" s="17" t="s">
        <v>127</v>
      </c>
      <c r="BM168" s="215" t="s">
        <v>540</v>
      </c>
    </row>
    <row r="169" s="2" customFormat="1">
      <c r="A169" s="38"/>
      <c r="B169" s="39"/>
      <c r="C169" s="40"/>
      <c r="D169" s="217" t="s">
        <v>129</v>
      </c>
      <c r="E169" s="40"/>
      <c r="F169" s="218" t="s">
        <v>259</v>
      </c>
      <c r="G169" s="40"/>
      <c r="H169" s="40"/>
      <c r="I169" s="219"/>
      <c r="J169" s="40"/>
      <c r="K169" s="40"/>
      <c r="L169" s="44"/>
      <c r="M169" s="220"/>
      <c r="N169" s="221"/>
      <c r="O169" s="84"/>
      <c r="P169" s="84"/>
      <c r="Q169" s="84"/>
      <c r="R169" s="84"/>
      <c r="S169" s="84"/>
      <c r="T169" s="85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129</v>
      </c>
      <c r="AU169" s="17" t="s">
        <v>83</v>
      </c>
    </row>
    <row r="170" s="13" customFormat="1">
      <c r="A170" s="13"/>
      <c r="B170" s="222"/>
      <c r="C170" s="223"/>
      <c r="D170" s="224" t="s">
        <v>131</v>
      </c>
      <c r="E170" s="225" t="s">
        <v>19</v>
      </c>
      <c r="F170" s="226" t="s">
        <v>541</v>
      </c>
      <c r="G170" s="223"/>
      <c r="H170" s="227">
        <v>26.039999999999999</v>
      </c>
      <c r="I170" s="228"/>
      <c r="J170" s="223"/>
      <c r="K170" s="223"/>
      <c r="L170" s="229"/>
      <c r="M170" s="230"/>
      <c r="N170" s="231"/>
      <c r="O170" s="231"/>
      <c r="P170" s="231"/>
      <c r="Q170" s="231"/>
      <c r="R170" s="231"/>
      <c r="S170" s="231"/>
      <c r="T170" s="23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3" t="s">
        <v>131</v>
      </c>
      <c r="AU170" s="233" t="s">
        <v>83</v>
      </c>
      <c r="AV170" s="13" t="s">
        <v>83</v>
      </c>
      <c r="AW170" s="13" t="s">
        <v>32</v>
      </c>
      <c r="AX170" s="13" t="s">
        <v>73</v>
      </c>
      <c r="AY170" s="233" t="s">
        <v>120</v>
      </c>
    </row>
    <row r="171" s="12" customFormat="1" ht="22.8" customHeight="1">
      <c r="A171" s="12"/>
      <c r="B171" s="188"/>
      <c r="C171" s="189"/>
      <c r="D171" s="190" t="s">
        <v>72</v>
      </c>
      <c r="E171" s="202" t="s">
        <v>157</v>
      </c>
      <c r="F171" s="202" t="s">
        <v>289</v>
      </c>
      <c r="G171" s="189"/>
      <c r="H171" s="189"/>
      <c r="I171" s="192"/>
      <c r="J171" s="203">
        <f>BK171</f>
        <v>0</v>
      </c>
      <c r="K171" s="189"/>
      <c r="L171" s="194"/>
      <c r="M171" s="195"/>
      <c r="N171" s="196"/>
      <c r="O171" s="196"/>
      <c r="P171" s="197">
        <f>SUM(P172:P186)</f>
        <v>0</v>
      </c>
      <c r="Q171" s="196"/>
      <c r="R171" s="197">
        <f>SUM(R172:R186)</f>
        <v>167.63727399999999</v>
      </c>
      <c r="S171" s="196"/>
      <c r="T171" s="198">
        <f>SUM(T172:T186)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199" t="s">
        <v>81</v>
      </c>
      <c r="AT171" s="200" t="s">
        <v>72</v>
      </c>
      <c r="AU171" s="200" t="s">
        <v>81</v>
      </c>
      <c r="AY171" s="199" t="s">
        <v>120</v>
      </c>
      <c r="BK171" s="201">
        <f>SUM(BK172:BK186)</f>
        <v>0</v>
      </c>
    </row>
    <row r="172" s="2" customFormat="1" ht="24.15" customHeight="1">
      <c r="A172" s="38"/>
      <c r="B172" s="39"/>
      <c r="C172" s="204" t="s">
        <v>210</v>
      </c>
      <c r="D172" s="204" t="s">
        <v>122</v>
      </c>
      <c r="E172" s="205" t="s">
        <v>542</v>
      </c>
      <c r="F172" s="206" t="s">
        <v>543</v>
      </c>
      <c r="G172" s="207" t="s">
        <v>125</v>
      </c>
      <c r="H172" s="208">
        <v>86.799999999999997</v>
      </c>
      <c r="I172" s="209"/>
      <c r="J172" s="210">
        <f>ROUND(I172*H172,2)</f>
        <v>0</v>
      </c>
      <c r="K172" s="206" t="s">
        <v>126</v>
      </c>
      <c r="L172" s="44"/>
      <c r="M172" s="211" t="s">
        <v>19</v>
      </c>
      <c r="N172" s="212" t="s">
        <v>44</v>
      </c>
      <c r="O172" s="84"/>
      <c r="P172" s="213">
        <f>O172*H172</f>
        <v>0</v>
      </c>
      <c r="Q172" s="213">
        <v>0.46000000000000002</v>
      </c>
      <c r="R172" s="213">
        <f>Q172*H172</f>
        <v>39.927999999999997</v>
      </c>
      <c r="S172" s="213">
        <v>0</v>
      </c>
      <c r="T172" s="214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15" t="s">
        <v>127</v>
      </c>
      <c r="AT172" s="215" t="s">
        <v>122</v>
      </c>
      <c r="AU172" s="215" t="s">
        <v>83</v>
      </c>
      <c r="AY172" s="17" t="s">
        <v>120</v>
      </c>
      <c r="BE172" s="216">
        <f>IF(N172="základní",J172,0)</f>
        <v>0</v>
      </c>
      <c r="BF172" s="216">
        <f>IF(N172="snížená",J172,0)</f>
        <v>0</v>
      </c>
      <c r="BG172" s="216">
        <f>IF(N172="zákl. přenesená",J172,0)</f>
        <v>0</v>
      </c>
      <c r="BH172" s="216">
        <f>IF(N172="sníž. přenesená",J172,0)</f>
        <v>0</v>
      </c>
      <c r="BI172" s="216">
        <f>IF(N172="nulová",J172,0)</f>
        <v>0</v>
      </c>
      <c r="BJ172" s="17" t="s">
        <v>81</v>
      </c>
      <c r="BK172" s="216">
        <f>ROUND(I172*H172,2)</f>
        <v>0</v>
      </c>
      <c r="BL172" s="17" t="s">
        <v>127</v>
      </c>
      <c r="BM172" s="215" t="s">
        <v>544</v>
      </c>
    </row>
    <row r="173" s="2" customFormat="1">
      <c r="A173" s="38"/>
      <c r="B173" s="39"/>
      <c r="C173" s="40"/>
      <c r="D173" s="217" t="s">
        <v>129</v>
      </c>
      <c r="E173" s="40"/>
      <c r="F173" s="218" t="s">
        <v>545</v>
      </c>
      <c r="G173" s="40"/>
      <c r="H173" s="40"/>
      <c r="I173" s="219"/>
      <c r="J173" s="40"/>
      <c r="K173" s="40"/>
      <c r="L173" s="44"/>
      <c r="M173" s="220"/>
      <c r="N173" s="221"/>
      <c r="O173" s="84"/>
      <c r="P173" s="84"/>
      <c r="Q173" s="84"/>
      <c r="R173" s="84"/>
      <c r="S173" s="84"/>
      <c r="T173" s="85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7" t="s">
        <v>129</v>
      </c>
      <c r="AU173" s="17" t="s">
        <v>83</v>
      </c>
    </row>
    <row r="174" s="13" customFormat="1">
      <c r="A174" s="13"/>
      <c r="B174" s="222"/>
      <c r="C174" s="223"/>
      <c r="D174" s="224" t="s">
        <v>131</v>
      </c>
      <c r="E174" s="225" t="s">
        <v>19</v>
      </c>
      <c r="F174" s="226" t="s">
        <v>546</v>
      </c>
      <c r="G174" s="223"/>
      <c r="H174" s="227">
        <v>86.799999999999997</v>
      </c>
      <c r="I174" s="228"/>
      <c r="J174" s="223"/>
      <c r="K174" s="223"/>
      <c r="L174" s="229"/>
      <c r="M174" s="230"/>
      <c r="N174" s="231"/>
      <c r="O174" s="231"/>
      <c r="P174" s="231"/>
      <c r="Q174" s="231"/>
      <c r="R174" s="231"/>
      <c r="S174" s="231"/>
      <c r="T174" s="23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3" t="s">
        <v>131</v>
      </c>
      <c r="AU174" s="233" t="s">
        <v>83</v>
      </c>
      <c r="AV174" s="13" t="s">
        <v>83</v>
      </c>
      <c r="AW174" s="13" t="s">
        <v>32</v>
      </c>
      <c r="AX174" s="13" t="s">
        <v>73</v>
      </c>
      <c r="AY174" s="233" t="s">
        <v>120</v>
      </c>
    </row>
    <row r="175" s="2" customFormat="1" ht="24.15" customHeight="1">
      <c r="A175" s="38"/>
      <c r="B175" s="39"/>
      <c r="C175" s="204" t="s">
        <v>218</v>
      </c>
      <c r="D175" s="204" t="s">
        <v>122</v>
      </c>
      <c r="E175" s="205" t="s">
        <v>547</v>
      </c>
      <c r="F175" s="206" t="s">
        <v>548</v>
      </c>
      <c r="G175" s="207" t="s">
        <v>125</v>
      </c>
      <c r="H175" s="208">
        <v>130.19999999999999</v>
      </c>
      <c r="I175" s="209"/>
      <c r="J175" s="210">
        <f>ROUND(I175*H175,2)</f>
        <v>0</v>
      </c>
      <c r="K175" s="206" t="s">
        <v>126</v>
      </c>
      <c r="L175" s="44"/>
      <c r="M175" s="211" t="s">
        <v>19</v>
      </c>
      <c r="N175" s="212" t="s">
        <v>44</v>
      </c>
      <c r="O175" s="84"/>
      <c r="P175" s="213">
        <f>O175*H175</f>
        <v>0</v>
      </c>
      <c r="Q175" s="213">
        <v>0.38</v>
      </c>
      <c r="R175" s="213">
        <f>Q175*H175</f>
        <v>49.475999999999999</v>
      </c>
      <c r="S175" s="213">
        <v>0</v>
      </c>
      <c r="T175" s="214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15" t="s">
        <v>127</v>
      </c>
      <c r="AT175" s="215" t="s">
        <v>122</v>
      </c>
      <c r="AU175" s="215" t="s">
        <v>83</v>
      </c>
      <c r="AY175" s="17" t="s">
        <v>120</v>
      </c>
      <c r="BE175" s="216">
        <f>IF(N175="základní",J175,0)</f>
        <v>0</v>
      </c>
      <c r="BF175" s="216">
        <f>IF(N175="snížená",J175,0)</f>
        <v>0</v>
      </c>
      <c r="BG175" s="216">
        <f>IF(N175="zákl. přenesená",J175,0)</f>
        <v>0</v>
      </c>
      <c r="BH175" s="216">
        <f>IF(N175="sníž. přenesená",J175,0)</f>
        <v>0</v>
      </c>
      <c r="BI175" s="216">
        <f>IF(N175="nulová",J175,0)</f>
        <v>0</v>
      </c>
      <c r="BJ175" s="17" t="s">
        <v>81</v>
      </c>
      <c r="BK175" s="216">
        <f>ROUND(I175*H175,2)</f>
        <v>0</v>
      </c>
      <c r="BL175" s="17" t="s">
        <v>127</v>
      </c>
      <c r="BM175" s="215" t="s">
        <v>549</v>
      </c>
    </row>
    <row r="176" s="2" customFormat="1">
      <c r="A176" s="38"/>
      <c r="B176" s="39"/>
      <c r="C176" s="40"/>
      <c r="D176" s="217" t="s">
        <v>129</v>
      </c>
      <c r="E176" s="40"/>
      <c r="F176" s="218" t="s">
        <v>550</v>
      </c>
      <c r="G176" s="40"/>
      <c r="H176" s="40"/>
      <c r="I176" s="219"/>
      <c r="J176" s="40"/>
      <c r="K176" s="40"/>
      <c r="L176" s="44"/>
      <c r="M176" s="220"/>
      <c r="N176" s="221"/>
      <c r="O176" s="84"/>
      <c r="P176" s="84"/>
      <c r="Q176" s="84"/>
      <c r="R176" s="84"/>
      <c r="S176" s="84"/>
      <c r="T176" s="85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129</v>
      </c>
      <c r="AU176" s="17" t="s">
        <v>83</v>
      </c>
    </row>
    <row r="177" s="13" customFormat="1">
      <c r="A177" s="13"/>
      <c r="B177" s="222"/>
      <c r="C177" s="223"/>
      <c r="D177" s="224" t="s">
        <v>131</v>
      </c>
      <c r="E177" s="225" t="s">
        <v>19</v>
      </c>
      <c r="F177" s="226" t="s">
        <v>551</v>
      </c>
      <c r="G177" s="223"/>
      <c r="H177" s="227">
        <v>130.19999999999999</v>
      </c>
      <c r="I177" s="228"/>
      <c r="J177" s="223"/>
      <c r="K177" s="223"/>
      <c r="L177" s="229"/>
      <c r="M177" s="230"/>
      <c r="N177" s="231"/>
      <c r="O177" s="231"/>
      <c r="P177" s="231"/>
      <c r="Q177" s="231"/>
      <c r="R177" s="231"/>
      <c r="S177" s="231"/>
      <c r="T177" s="23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3" t="s">
        <v>131</v>
      </c>
      <c r="AU177" s="233" t="s">
        <v>83</v>
      </c>
      <c r="AV177" s="13" t="s">
        <v>83</v>
      </c>
      <c r="AW177" s="13" t="s">
        <v>32</v>
      </c>
      <c r="AX177" s="13" t="s">
        <v>73</v>
      </c>
      <c r="AY177" s="233" t="s">
        <v>120</v>
      </c>
    </row>
    <row r="178" s="2" customFormat="1" ht="24.15" customHeight="1">
      <c r="A178" s="38"/>
      <c r="B178" s="39"/>
      <c r="C178" s="204" t="s">
        <v>224</v>
      </c>
      <c r="D178" s="204" t="s">
        <v>122</v>
      </c>
      <c r="E178" s="205" t="s">
        <v>552</v>
      </c>
      <c r="F178" s="206" t="s">
        <v>553</v>
      </c>
      <c r="G178" s="207" t="s">
        <v>125</v>
      </c>
      <c r="H178" s="208">
        <v>130.19999999999999</v>
      </c>
      <c r="I178" s="209"/>
      <c r="J178" s="210">
        <f>ROUND(I178*H178,2)</f>
        <v>0</v>
      </c>
      <c r="K178" s="206" t="s">
        <v>126</v>
      </c>
      <c r="L178" s="44"/>
      <c r="M178" s="211" t="s">
        <v>19</v>
      </c>
      <c r="N178" s="212" t="s">
        <v>44</v>
      </c>
      <c r="O178" s="84"/>
      <c r="P178" s="213">
        <f>O178*H178</f>
        <v>0</v>
      </c>
      <c r="Q178" s="213">
        <v>0.26375999999999999</v>
      </c>
      <c r="R178" s="213">
        <f>Q178*H178</f>
        <v>34.341551999999993</v>
      </c>
      <c r="S178" s="213">
        <v>0</v>
      </c>
      <c r="T178" s="214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15" t="s">
        <v>127</v>
      </c>
      <c r="AT178" s="215" t="s">
        <v>122</v>
      </c>
      <c r="AU178" s="215" t="s">
        <v>83</v>
      </c>
      <c r="AY178" s="17" t="s">
        <v>120</v>
      </c>
      <c r="BE178" s="216">
        <f>IF(N178="základní",J178,0)</f>
        <v>0</v>
      </c>
      <c r="BF178" s="216">
        <f>IF(N178="snížená",J178,0)</f>
        <v>0</v>
      </c>
      <c r="BG178" s="216">
        <f>IF(N178="zákl. přenesená",J178,0)</f>
        <v>0</v>
      </c>
      <c r="BH178" s="216">
        <f>IF(N178="sníž. přenesená",J178,0)</f>
        <v>0</v>
      </c>
      <c r="BI178" s="216">
        <f>IF(N178="nulová",J178,0)</f>
        <v>0</v>
      </c>
      <c r="BJ178" s="17" t="s">
        <v>81</v>
      </c>
      <c r="BK178" s="216">
        <f>ROUND(I178*H178,2)</f>
        <v>0</v>
      </c>
      <c r="BL178" s="17" t="s">
        <v>127</v>
      </c>
      <c r="BM178" s="215" t="s">
        <v>554</v>
      </c>
    </row>
    <row r="179" s="2" customFormat="1">
      <c r="A179" s="38"/>
      <c r="B179" s="39"/>
      <c r="C179" s="40"/>
      <c r="D179" s="217" t="s">
        <v>129</v>
      </c>
      <c r="E179" s="40"/>
      <c r="F179" s="218" t="s">
        <v>555</v>
      </c>
      <c r="G179" s="40"/>
      <c r="H179" s="40"/>
      <c r="I179" s="219"/>
      <c r="J179" s="40"/>
      <c r="K179" s="40"/>
      <c r="L179" s="44"/>
      <c r="M179" s="220"/>
      <c r="N179" s="221"/>
      <c r="O179" s="84"/>
      <c r="P179" s="84"/>
      <c r="Q179" s="84"/>
      <c r="R179" s="84"/>
      <c r="S179" s="84"/>
      <c r="T179" s="85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129</v>
      </c>
      <c r="AU179" s="17" t="s">
        <v>83</v>
      </c>
    </row>
    <row r="180" s="13" customFormat="1">
      <c r="A180" s="13"/>
      <c r="B180" s="222"/>
      <c r="C180" s="223"/>
      <c r="D180" s="224" t="s">
        <v>131</v>
      </c>
      <c r="E180" s="225" t="s">
        <v>19</v>
      </c>
      <c r="F180" s="226" t="s">
        <v>551</v>
      </c>
      <c r="G180" s="223"/>
      <c r="H180" s="227">
        <v>130.19999999999999</v>
      </c>
      <c r="I180" s="228"/>
      <c r="J180" s="223"/>
      <c r="K180" s="223"/>
      <c r="L180" s="229"/>
      <c r="M180" s="230"/>
      <c r="N180" s="231"/>
      <c r="O180" s="231"/>
      <c r="P180" s="231"/>
      <c r="Q180" s="231"/>
      <c r="R180" s="231"/>
      <c r="S180" s="231"/>
      <c r="T180" s="23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3" t="s">
        <v>131</v>
      </c>
      <c r="AU180" s="233" t="s">
        <v>83</v>
      </c>
      <c r="AV180" s="13" t="s">
        <v>83</v>
      </c>
      <c r="AW180" s="13" t="s">
        <v>32</v>
      </c>
      <c r="AX180" s="13" t="s">
        <v>73</v>
      </c>
      <c r="AY180" s="233" t="s">
        <v>120</v>
      </c>
    </row>
    <row r="181" s="2" customFormat="1" ht="24.15" customHeight="1">
      <c r="A181" s="38"/>
      <c r="B181" s="39"/>
      <c r="C181" s="204" t="s">
        <v>230</v>
      </c>
      <c r="D181" s="204" t="s">
        <v>122</v>
      </c>
      <c r="E181" s="205" t="s">
        <v>556</v>
      </c>
      <c r="F181" s="206" t="s">
        <v>557</v>
      </c>
      <c r="G181" s="207" t="s">
        <v>125</v>
      </c>
      <c r="H181" s="208">
        <v>130.19999999999999</v>
      </c>
      <c r="I181" s="209"/>
      <c r="J181" s="210">
        <f>ROUND(I181*H181,2)</f>
        <v>0</v>
      </c>
      <c r="K181" s="206" t="s">
        <v>126</v>
      </c>
      <c r="L181" s="44"/>
      <c r="M181" s="211" t="s">
        <v>19</v>
      </c>
      <c r="N181" s="212" t="s">
        <v>44</v>
      </c>
      <c r="O181" s="84"/>
      <c r="P181" s="213">
        <f>O181*H181</f>
        <v>0</v>
      </c>
      <c r="Q181" s="213">
        <v>0.12966</v>
      </c>
      <c r="R181" s="213">
        <f>Q181*H181</f>
        <v>16.881732</v>
      </c>
      <c r="S181" s="213">
        <v>0</v>
      </c>
      <c r="T181" s="214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15" t="s">
        <v>127</v>
      </c>
      <c r="AT181" s="215" t="s">
        <v>122</v>
      </c>
      <c r="AU181" s="215" t="s">
        <v>83</v>
      </c>
      <c r="AY181" s="17" t="s">
        <v>120</v>
      </c>
      <c r="BE181" s="216">
        <f>IF(N181="základní",J181,0)</f>
        <v>0</v>
      </c>
      <c r="BF181" s="216">
        <f>IF(N181="snížená",J181,0)</f>
        <v>0</v>
      </c>
      <c r="BG181" s="216">
        <f>IF(N181="zákl. přenesená",J181,0)</f>
        <v>0</v>
      </c>
      <c r="BH181" s="216">
        <f>IF(N181="sníž. přenesená",J181,0)</f>
        <v>0</v>
      </c>
      <c r="BI181" s="216">
        <f>IF(N181="nulová",J181,0)</f>
        <v>0</v>
      </c>
      <c r="BJ181" s="17" t="s">
        <v>81</v>
      </c>
      <c r="BK181" s="216">
        <f>ROUND(I181*H181,2)</f>
        <v>0</v>
      </c>
      <c r="BL181" s="17" t="s">
        <v>127</v>
      </c>
      <c r="BM181" s="215" t="s">
        <v>558</v>
      </c>
    </row>
    <row r="182" s="2" customFormat="1">
      <c r="A182" s="38"/>
      <c r="B182" s="39"/>
      <c r="C182" s="40"/>
      <c r="D182" s="217" t="s">
        <v>129</v>
      </c>
      <c r="E182" s="40"/>
      <c r="F182" s="218" t="s">
        <v>559</v>
      </c>
      <c r="G182" s="40"/>
      <c r="H182" s="40"/>
      <c r="I182" s="219"/>
      <c r="J182" s="40"/>
      <c r="K182" s="40"/>
      <c r="L182" s="44"/>
      <c r="M182" s="220"/>
      <c r="N182" s="221"/>
      <c r="O182" s="84"/>
      <c r="P182" s="84"/>
      <c r="Q182" s="84"/>
      <c r="R182" s="84"/>
      <c r="S182" s="84"/>
      <c r="T182" s="85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129</v>
      </c>
      <c r="AU182" s="17" t="s">
        <v>83</v>
      </c>
    </row>
    <row r="183" s="13" customFormat="1">
      <c r="A183" s="13"/>
      <c r="B183" s="222"/>
      <c r="C183" s="223"/>
      <c r="D183" s="224" t="s">
        <v>131</v>
      </c>
      <c r="E183" s="225" t="s">
        <v>19</v>
      </c>
      <c r="F183" s="226" t="s">
        <v>560</v>
      </c>
      <c r="G183" s="223"/>
      <c r="H183" s="227">
        <v>130.19999999999999</v>
      </c>
      <c r="I183" s="228"/>
      <c r="J183" s="223"/>
      <c r="K183" s="223"/>
      <c r="L183" s="229"/>
      <c r="M183" s="230"/>
      <c r="N183" s="231"/>
      <c r="O183" s="231"/>
      <c r="P183" s="231"/>
      <c r="Q183" s="231"/>
      <c r="R183" s="231"/>
      <c r="S183" s="231"/>
      <c r="T183" s="23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3" t="s">
        <v>131</v>
      </c>
      <c r="AU183" s="233" t="s">
        <v>83</v>
      </c>
      <c r="AV183" s="13" t="s">
        <v>83</v>
      </c>
      <c r="AW183" s="13" t="s">
        <v>32</v>
      </c>
      <c r="AX183" s="13" t="s">
        <v>73</v>
      </c>
      <c r="AY183" s="233" t="s">
        <v>120</v>
      </c>
    </row>
    <row r="184" s="2" customFormat="1" ht="24.15" customHeight="1">
      <c r="A184" s="38"/>
      <c r="B184" s="39"/>
      <c r="C184" s="204" t="s">
        <v>236</v>
      </c>
      <c r="D184" s="204" t="s">
        <v>122</v>
      </c>
      <c r="E184" s="205" t="s">
        <v>561</v>
      </c>
      <c r="F184" s="206" t="s">
        <v>562</v>
      </c>
      <c r="G184" s="207" t="s">
        <v>125</v>
      </c>
      <c r="H184" s="208">
        <v>130.19999999999999</v>
      </c>
      <c r="I184" s="209"/>
      <c r="J184" s="210">
        <f>ROUND(I184*H184,2)</f>
        <v>0</v>
      </c>
      <c r="K184" s="206" t="s">
        <v>126</v>
      </c>
      <c r="L184" s="44"/>
      <c r="M184" s="211" t="s">
        <v>19</v>
      </c>
      <c r="N184" s="212" t="s">
        <v>44</v>
      </c>
      <c r="O184" s="84"/>
      <c r="P184" s="213">
        <f>O184*H184</f>
        <v>0</v>
      </c>
      <c r="Q184" s="213">
        <v>0.20745</v>
      </c>
      <c r="R184" s="213">
        <f>Q184*H184</f>
        <v>27.009989999999998</v>
      </c>
      <c r="S184" s="213">
        <v>0</v>
      </c>
      <c r="T184" s="214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15" t="s">
        <v>127</v>
      </c>
      <c r="AT184" s="215" t="s">
        <v>122</v>
      </c>
      <c r="AU184" s="215" t="s">
        <v>83</v>
      </c>
      <c r="AY184" s="17" t="s">
        <v>120</v>
      </c>
      <c r="BE184" s="216">
        <f>IF(N184="základní",J184,0)</f>
        <v>0</v>
      </c>
      <c r="BF184" s="216">
        <f>IF(N184="snížená",J184,0)</f>
        <v>0</v>
      </c>
      <c r="BG184" s="216">
        <f>IF(N184="zákl. přenesená",J184,0)</f>
        <v>0</v>
      </c>
      <c r="BH184" s="216">
        <f>IF(N184="sníž. přenesená",J184,0)</f>
        <v>0</v>
      </c>
      <c r="BI184" s="216">
        <f>IF(N184="nulová",J184,0)</f>
        <v>0</v>
      </c>
      <c r="BJ184" s="17" t="s">
        <v>81</v>
      </c>
      <c r="BK184" s="216">
        <f>ROUND(I184*H184,2)</f>
        <v>0</v>
      </c>
      <c r="BL184" s="17" t="s">
        <v>127</v>
      </c>
      <c r="BM184" s="215" t="s">
        <v>563</v>
      </c>
    </row>
    <row r="185" s="2" customFormat="1">
      <c r="A185" s="38"/>
      <c r="B185" s="39"/>
      <c r="C185" s="40"/>
      <c r="D185" s="217" t="s">
        <v>129</v>
      </c>
      <c r="E185" s="40"/>
      <c r="F185" s="218" t="s">
        <v>564</v>
      </c>
      <c r="G185" s="40"/>
      <c r="H185" s="40"/>
      <c r="I185" s="219"/>
      <c r="J185" s="40"/>
      <c r="K185" s="40"/>
      <c r="L185" s="44"/>
      <c r="M185" s="220"/>
      <c r="N185" s="221"/>
      <c r="O185" s="84"/>
      <c r="P185" s="84"/>
      <c r="Q185" s="84"/>
      <c r="R185" s="84"/>
      <c r="S185" s="84"/>
      <c r="T185" s="85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129</v>
      </c>
      <c r="AU185" s="17" t="s">
        <v>83</v>
      </c>
    </row>
    <row r="186" s="13" customFormat="1">
      <c r="A186" s="13"/>
      <c r="B186" s="222"/>
      <c r="C186" s="223"/>
      <c r="D186" s="224" t="s">
        <v>131</v>
      </c>
      <c r="E186" s="225" t="s">
        <v>19</v>
      </c>
      <c r="F186" s="226" t="s">
        <v>565</v>
      </c>
      <c r="G186" s="223"/>
      <c r="H186" s="227">
        <v>130.19999999999999</v>
      </c>
      <c r="I186" s="228"/>
      <c r="J186" s="223"/>
      <c r="K186" s="223"/>
      <c r="L186" s="229"/>
      <c r="M186" s="230"/>
      <c r="N186" s="231"/>
      <c r="O186" s="231"/>
      <c r="P186" s="231"/>
      <c r="Q186" s="231"/>
      <c r="R186" s="231"/>
      <c r="S186" s="231"/>
      <c r="T186" s="23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3" t="s">
        <v>131</v>
      </c>
      <c r="AU186" s="233" t="s">
        <v>83</v>
      </c>
      <c r="AV186" s="13" t="s">
        <v>83</v>
      </c>
      <c r="AW186" s="13" t="s">
        <v>32</v>
      </c>
      <c r="AX186" s="13" t="s">
        <v>73</v>
      </c>
      <c r="AY186" s="233" t="s">
        <v>120</v>
      </c>
    </row>
    <row r="187" s="12" customFormat="1" ht="22.8" customHeight="1">
      <c r="A187" s="12"/>
      <c r="B187" s="188"/>
      <c r="C187" s="189"/>
      <c r="D187" s="190" t="s">
        <v>72</v>
      </c>
      <c r="E187" s="202" t="s">
        <v>175</v>
      </c>
      <c r="F187" s="202" t="s">
        <v>319</v>
      </c>
      <c r="G187" s="189"/>
      <c r="H187" s="189"/>
      <c r="I187" s="192"/>
      <c r="J187" s="203">
        <f>BK187</f>
        <v>0</v>
      </c>
      <c r="K187" s="189"/>
      <c r="L187" s="194"/>
      <c r="M187" s="195"/>
      <c r="N187" s="196"/>
      <c r="O187" s="196"/>
      <c r="P187" s="197">
        <f>SUM(P188:P218)</f>
        <v>0</v>
      </c>
      <c r="Q187" s="196"/>
      <c r="R187" s="197">
        <f>SUM(R188:R218)</f>
        <v>1.20259005</v>
      </c>
      <c r="S187" s="196"/>
      <c r="T187" s="198">
        <f>SUM(T188:T218)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99" t="s">
        <v>81</v>
      </c>
      <c r="AT187" s="200" t="s">
        <v>72</v>
      </c>
      <c r="AU187" s="200" t="s">
        <v>81</v>
      </c>
      <c r="AY187" s="199" t="s">
        <v>120</v>
      </c>
      <c r="BK187" s="201">
        <f>SUM(BK188:BK218)</f>
        <v>0</v>
      </c>
    </row>
    <row r="188" s="2" customFormat="1" ht="16.5" customHeight="1">
      <c r="A188" s="38"/>
      <c r="B188" s="39"/>
      <c r="C188" s="204" t="s">
        <v>242</v>
      </c>
      <c r="D188" s="204" t="s">
        <v>122</v>
      </c>
      <c r="E188" s="205" t="s">
        <v>566</v>
      </c>
      <c r="F188" s="206" t="s">
        <v>567</v>
      </c>
      <c r="G188" s="207" t="s">
        <v>323</v>
      </c>
      <c r="H188" s="208">
        <v>217</v>
      </c>
      <c r="I188" s="209"/>
      <c r="J188" s="210">
        <f>ROUND(I188*H188,2)</f>
        <v>0</v>
      </c>
      <c r="K188" s="206" t="s">
        <v>126</v>
      </c>
      <c r="L188" s="44"/>
      <c r="M188" s="211" t="s">
        <v>19</v>
      </c>
      <c r="N188" s="212" t="s">
        <v>44</v>
      </c>
      <c r="O188" s="84"/>
      <c r="P188" s="213">
        <f>O188*H188</f>
        <v>0</v>
      </c>
      <c r="Q188" s="213">
        <v>1.1E-05</v>
      </c>
      <c r="R188" s="213">
        <f>Q188*H188</f>
        <v>0.0023869999999999998</v>
      </c>
      <c r="S188" s="213">
        <v>0</v>
      </c>
      <c r="T188" s="214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15" t="s">
        <v>127</v>
      </c>
      <c r="AT188" s="215" t="s">
        <v>122</v>
      </c>
      <c r="AU188" s="215" t="s">
        <v>83</v>
      </c>
      <c r="AY188" s="17" t="s">
        <v>120</v>
      </c>
      <c r="BE188" s="216">
        <f>IF(N188="základní",J188,0)</f>
        <v>0</v>
      </c>
      <c r="BF188" s="216">
        <f>IF(N188="snížená",J188,0)</f>
        <v>0</v>
      </c>
      <c r="BG188" s="216">
        <f>IF(N188="zákl. přenesená",J188,0)</f>
        <v>0</v>
      </c>
      <c r="BH188" s="216">
        <f>IF(N188="sníž. přenesená",J188,0)</f>
        <v>0</v>
      </c>
      <c r="BI188" s="216">
        <f>IF(N188="nulová",J188,0)</f>
        <v>0</v>
      </c>
      <c r="BJ188" s="17" t="s">
        <v>81</v>
      </c>
      <c r="BK188" s="216">
        <f>ROUND(I188*H188,2)</f>
        <v>0</v>
      </c>
      <c r="BL188" s="17" t="s">
        <v>127</v>
      </c>
      <c r="BM188" s="215" t="s">
        <v>568</v>
      </c>
    </row>
    <row r="189" s="2" customFormat="1">
      <c r="A189" s="38"/>
      <c r="B189" s="39"/>
      <c r="C189" s="40"/>
      <c r="D189" s="217" t="s">
        <v>129</v>
      </c>
      <c r="E189" s="40"/>
      <c r="F189" s="218" t="s">
        <v>569</v>
      </c>
      <c r="G189" s="40"/>
      <c r="H189" s="40"/>
      <c r="I189" s="219"/>
      <c r="J189" s="40"/>
      <c r="K189" s="40"/>
      <c r="L189" s="44"/>
      <c r="M189" s="220"/>
      <c r="N189" s="221"/>
      <c r="O189" s="84"/>
      <c r="P189" s="84"/>
      <c r="Q189" s="84"/>
      <c r="R189" s="84"/>
      <c r="S189" s="84"/>
      <c r="T189" s="85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129</v>
      </c>
      <c r="AU189" s="17" t="s">
        <v>83</v>
      </c>
    </row>
    <row r="190" s="13" customFormat="1">
      <c r="A190" s="13"/>
      <c r="B190" s="222"/>
      <c r="C190" s="223"/>
      <c r="D190" s="224" t="s">
        <v>131</v>
      </c>
      <c r="E190" s="225" t="s">
        <v>19</v>
      </c>
      <c r="F190" s="226" t="s">
        <v>570</v>
      </c>
      <c r="G190" s="223"/>
      <c r="H190" s="227">
        <v>217</v>
      </c>
      <c r="I190" s="228"/>
      <c r="J190" s="223"/>
      <c r="K190" s="223"/>
      <c r="L190" s="229"/>
      <c r="M190" s="230"/>
      <c r="N190" s="231"/>
      <c r="O190" s="231"/>
      <c r="P190" s="231"/>
      <c r="Q190" s="231"/>
      <c r="R190" s="231"/>
      <c r="S190" s="231"/>
      <c r="T190" s="23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3" t="s">
        <v>131</v>
      </c>
      <c r="AU190" s="233" t="s">
        <v>83</v>
      </c>
      <c r="AV190" s="13" t="s">
        <v>83</v>
      </c>
      <c r="AW190" s="13" t="s">
        <v>32</v>
      </c>
      <c r="AX190" s="13" t="s">
        <v>73</v>
      </c>
      <c r="AY190" s="233" t="s">
        <v>120</v>
      </c>
    </row>
    <row r="191" s="2" customFormat="1" ht="16.5" customHeight="1">
      <c r="A191" s="38"/>
      <c r="B191" s="39"/>
      <c r="C191" s="235" t="s">
        <v>248</v>
      </c>
      <c r="D191" s="235" t="s">
        <v>231</v>
      </c>
      <c r="E191" s="236" t="s">
        <v>571</v>
      </c>
      <c r="F191" s="237" t="s">
        <v>572</v>
      </c>
      <c r="G191" s="238" t="s">
        <v>323</v>
      </c>
      <c r="H191" s="239">
        <v>223.50999999999999</v>
      </c>
      <c r="I191" s="240"/>
      <c r="J191" s="241">
        <f>ROUND(I191*H191,2)</f>
        <v>0</v>
      </c>
      <c r="K191" s="237" t="s">
        <v>126</v>
      </c>
      <c r="L191" s="242"/>
      <c r="M191" s="243" t="s">
        <v>19</v>
      </c>
      <c r="N191" s="244" t="s">
        <v>44</v>
      </c>
      <c r="O191" s="84"/>
      <c r="P191" s="213">
        <f>O191*H191</f>
        <v>0</v>
      </c>
      <c r="Q191" s="213">
        <v>0.0026700000000000001</v>
      </c>
      <c r="R191" s="213">
        <f>Q191*H191</f>
        <v>0.59677170000000002</v>
      </c>
      <c r="S191" s="213">
        <v>0</v>
      </c>
      <c r="T191" s="214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15" t="s">
        <v>175</v>
      </c>
      <c r="AT191" s="215" t="s">
        <v>231</v>
      </c>
      <c r="AU191" s="215" t="s">
        <v>83</v>
      </c>
      <c r="AY191" s="17" t="s">
        <v>120</v>
      </c>
      <c r="BE191" s="216">
        <f>IF(N191="základní",J191,0)</f>
        <v>0</v>
      </c>
      <c r="BF191" s="216">
        <f>IF(N191="snížená",J191,0)</f>
        <v>0</v>
      </c>
      <c r="BG191" s="216">
        <f>IF(N191="zákl. přenesená",J191,0)</f>
        <v>0</v>
      </c>
      <c r="BH191" s="216">
        <f>IF(N191="sníž. přenesená",J191,0)</f>
        <v>0</v>
      </c>
      <c r="BI191" s="216">
        <f>IF(N191="nulová",J191,0)</f>
        <v>0</v>
      </c>
      <c r="BJ191" s="17" t="s">
        <v>81</v>
      </c>
      <c r="BK191" s="216">
        <f>ROUND(I191*H191,2)</f>
        <v>0</v>
      </c>
      <c r="BL191" s="17" t="s">
        <v>127</v>
      </c>
      <c r="BM191" s="215" t="s">
        <v>573</v>
      </c>
    </row>
    <row r="192" s="13" customFormat="1">
      <c r="A192" s="13"/>
      <c r="B192" s="222"/>
      <c r="C192" s="223"/>
      <c r="D192" s="224" t="s">
        <v>131</v>
      </c>
      <c r="E192" s="223"/>
      <c r="F192" s="226" t="s">
        <v>574</v>
      </c>
      <c r="G192" s="223"/>
      <c r="H192" s="227">
        <v>223.50999999999999</v>
      </c>
      <c r="I192" s="228"/>
      <c r="J192" s="223"/>
      <c r="K192" s="223"/>
      <c r="L192" s="229"/>
      <c r="M192" s="230"/>
      <c r="N192" s="231"/>
      <c r="O192" s="231"/>
      <c r="P192" s="231"/>
      <c r="Q192" s="231"/>
      <c r="R192" s="231"/>
      <c r="S192" s="231"/>
      <c r="T192" s="232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3" t="s">
        <v>131</v>
      </c>
      <c r="AU192" s="233" t="s">
        <v>83</v>
      </c>
      <c r="AV192" s="13" t="s">
        <v>83</v>
      </c>
      <c r="AW192" s="13" t="s">
        <v>4</v>
      </c>
      <c r="AX192" s="13" t="s">
        <v>81</v>
      </c>
      <c r="AY192" s="233" t="s">
        <v>120</v>
      </c>
    </row>
    <row r="193" s="2" customFormat="1" ht="24.15" customHeight="1">
      <c r="A193" s="38"/>
      <c r="B193" s="39"/>
      <c r="C193" s="204" t="s">
        <v>255</v>
      </c>
      <c r="D193" s="204" t="s">
        <v>122</v>
      </c>
      <c r="E193" s="205" t="s">
        <v>575</v>
      </c>
      <c r="F193" s="206" t="s">
        <v>576</v>
      </c>
      <c r="G193" s="207" t="s">
        <v>268</v>
      </c>
      <c r="H193" s="208">
        <v>45</v>
      </c>
      <c r="I193" s="209"/>
      <c r="J193" s="210">
        <f>ROUND(I193*H193,2)</f>
        <v>0</v>
      </c>
      <c r="K193" s="206" t="s">
        <v>126</v>
      </c>
      <c r="L193" s="44"/>
      <c r="M193" s="211" t="s">
        <v>19</v>
      </c>
      <c r="N193" s="212" t="s">
        <v>44</v>
      </c>
      <c r="O193" s="84"/>
      <c r="P193" s="213">
        <f>O193*H193</f>
        <v>0</v>
      </c>
      <c r="Q193" s="213">
        <v>1.2500000000000001E-06</v>
      </c>
      <c r="R193" s="213">
        <f>Q193*H193</f>
        <v>5.6250000000000005E-05</v>
      </c>
      <c r="S193" s="213">
        <v>0</v>
      </c>
      <c r="T193" s="214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15" t="s">
        <v>127</v>
      </c>
      <c r="AT193" s="215" t="s">
        <v>122</v>
      </c>
      <c r="AU193" s="215" t="s">
        <v>83</v>
      </c>
      <c r="AY193" s="17" t="s">
        <v>120</v>
      </c>
      <c r="BE193" s="216">
        <f>IF(N193="základní",J193,0)</f>
        <v>0</v>
      </c>
      <c r="BF193" s="216">
        <f>IF(N193="snížená",J193,0)</f>
        <v>0</v>
      </c>
      <c r="BG193" s="216">
        <f>IF(N193="zákl. přenesená",J193,0)</f>
        <v>0</v>
      </c>
      <c r="BH193" s="216">
        <f>IF(N193="sníž. přenesená",J193,0)</f>
        <v>0</v>
      </c>
      <c r="BI193" s="216">
        <f>IF(N193="nulová",J193,0)</f>
        <v>0</v>
      </c>
      <c r="BJ193" s="17" t="s">
        <v>81</v>
      </c>
      <c r="BK193" s="216">
        <f>ROUND(I193*H193,2)</f>
        <v>0</v>
      </c>
      <c r="BL193" s="17" t="s">
        <v>127</v>
      </c>
      <c r="BM193" s="215" t="s">
        <v>577</v>
      </c>
    </row>
    <row r="194" s="2" customFormat="1">
      <c r="A194" s="38"/>
      <c r="B194" s="39"/>
      <c r="C194" s="40"/>
      <c r="D194" s="217" t="s">
        <v>129</v>
      </c>
      <c r="E194" s="40"/>
      <c r="F194" s="218" t="s">
        <v>578</v>
      </c>
      <c r="G194" s="40"/>
      <c r="H194" s="40"/>
      <c r="I194" s="219"/>
      <c r="J194" s="40"/>
      <c r="K194" s="40"/>
      <c r="L194" s="44"/>
      <c r="M194" s="220"/>
      <c r="N194" s="221"/>
      <c r="O194" s="84"/>
      <c r="P194" s="84"/>
      <c r="Q194" s="84"/>
      <c r="R194" s="84"/>
      <c r="S194" s="84"/>
      <c r="T194" s="85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129</v>
      </c>
      <c r="AU194" s="17" t="s">
        <v>83</v>
      </c>
    </row>
    <row r="195" s="2" customFormat="1" ht="16.5" customHeight="1">
      <c r="A195" s="38"/>
      <c r="B195" s="39"/>
      <c r="C195" s="235" t="s">
        <v>7</v>
      </c>
      <c r="D195" s="235" t="s">
        <v>231</v>
      </c>
      <c r="E195" s="236" t="s">
        <v>579</v>
      </c>
      <c r="F195" s="237" t="s">
        <v>580</v>
      </c>
      <c r="G195" s="238" t="s">
        <v>268</v>
      </c>
      <c r="H195" s="239">
        <v>45</v>
      </c>
      <c r="I195" s="240"/>
      <c r="J195" s="241">
        <f>ROUND(I195*H195,2)</f>
        <v>0</v>
      </c>
      <c r="K195" s="237" t="s">
        <v>126</v>
      </c>
      <c r="L195" s="242"/>
      <c r="M195" s="243" t="s">
        <v>19</v>
      </c>
      <c r="N195" s="244" t="s">
        <v>44</v>
      </c>
      <c r="O195" s="84"/>
      <c r="P195" s="213">
        <f>O195*H195</f>
        <v>0</v>
      </c>
      <c r="Q195" s="213">
        <v>0.00032000000000000003</v>
      </c>
      <c r="R195" s="213">
        <f>Q195*H195</f>
        <v>0.014400000000000001</v>
      </c>
      <c r="S195" s="213">
        <v>0</v>
      </c>
      <c r="T195" s="214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15" t="s">
        <v>175</v>
      </c>
      <c r="AT195" s="215" t="s">
        <v>231</v>
      </c>
      <c r="AU195" s="215" t="s">
        <v>83</v>
      </c>
      <c r="AY195" s="17" t="s">
        <v>120</v>
      </c>
      <c r="BE195" s="216">
        <f>IF(N195="základní",J195,0)</f>
        <v>0</v>
      </c>
      <c r="BF195" s="216">
        <f>IF(N195="snížená",J195,0)</f>
        <v>0</v>
      </c>
      <c r="BG195" s="216">
        <f>IF(N195="zákl. přenesená",J195,0)</f>
        <v>0</v>
      </c>
      <c r="BH195" s="216">
        <f>IF(N195="sníž. přenesená",J195,0)</f>
        <v>0</v>
      </c>
      <c r="BI195" s="216">
        <f>IF(N195="nulová",J195,0)</f>
        <v>0</v>
      </c>
      <c r="BJ195" s="17" t="s">
        <v>81</v>
      </c>
      <c r="BK195" s="216">
        <f>ROUND(I195*H195,2)</f>
        <v>0</v>
      </c>
      <c r="BL195" s="17" t="s">
        <v>127</v>
      </c>
      <c r="BM195" s="215" t="s">
        <v>581</v>
      </c>
    </row>
    <row r="196" s="13" customFormat="1">
      <c r="A196" s="13"/>
      <c r="B196" s="222"/>
      <c r="C196" s="223"/>
      <c r="D196" s="224" t="s">
        <v>131</v>
      </c>
      <c r="E196" s="225" t="s">
        <v>19</v>
      </c>
      <c r="F196" s="226" t="s">
        <v>582</v>
      </c>
      <c r="G196" s="223"/>
      <c r="H196" s="227">
        <v>45</v>
      </c>
      <c r="I196" s="228"/>
      <c r="J196" s="223"/>
      <c r="K196" s="223"/>
      <c r="L196" s="229"/>
      <c r="M196" s="230"/>
      <c r="N196" s="231"/>
      <c r="O196" s="231"/>
      <c r="P196" s="231"/>
      <c r="Q196" s="231"/>
      <c r="R196" s="231"/>
      <c r="S196" s="231"/>
      <c r="T196" s="23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3" t="s">
        <v>131</v>
      </c>
      <c r="AU196" s="233" t="s">
        <v>83</v>
      </c>
      <c r="AV196" s="13" t="s">
        <v>83</v>
      </c>
      <c r="AW196" s="13" t="s">
        <v>32</v>
      </c>
      <c r="AX196" s="13" t="s">
        <v>73</v>
      </c>
      <c r="AY196" s="233" t="s">
        <v>120</v>
      </c>
    </row>
    <row r="197" s="2" customFormat="1" ht="24.15" customHeight="1">
      <c r="A197" s="38"/>
      <c r="B197" s="39"/>
      <c r="C197" s="204" t="s">
        <v>271</v>
      </c>
      <c r="D197" s="204" t="s">
        <v>122</v>
      </c>
      <c r="E197" s="205" t="s">
        <v>583</v>
      </c>
      <c r="F197" s="206" t="s">
        <v>584</v>
      </c>
      <c r="G197" s="207" t="s">
        <v>268</v>
      </c>
      <c r="H197" s="208">
        <v>36</v>
      </c>
      <c r="I197" s="209"/>
      <c r="J197" s="210">
        <f>ROUND(I197*H197,2)</f>
        <v>0</v>
      </c>
      <c r="K197" s="206" t="s">
        <v>126</v>
      </c>
      <c r="L197" s="44"/>
      <c r="M197" s="211" t="s">
        <v>19</v>
      </c>
      <c r="N197" s="212" t="s">
        <v>44</v>
      </c>
      <c r="O197" s="84"/>
      <c r="P197" s="213">
        <f>O197*H197</f>
        <v>0</v>
      </c>
      <c r="Q197" s="213">
        <v>1.9E-06</v>
      </c>
      <c r="R197" s="213">
        <f>Q197*H197</f>
        <v>6.8399999999999996E-05</v>
      </c>
      <c r="S197" s="213">
        <v>0</v>
      </c>
      <c r="T197" s="214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15" t="s">
        <v>127</v>
      </c>
      <c r="AT197" s="215" t="s">
        <v>122</v>
      </c>
      <c r="AU197" s="215" t="s">
        <v>83</v>
      </c>
      <c r="AY197" s="17" t="s">
        <v>120</v>
      </c>
      <c r="BE197" s="216">
        <f>IF(N197="základní",J197,0)</f>
        <v>0</v>
      </c>
      <c r="BF197" s="216">
        <f>IF(N197="snížená",J197,0)</f>
        <v>0</v>
      </c>
      <c r="BG197" s="216">
        <f>IF(N197="zákl. přenesená",J197,0)</f>
        <v>0</v>
      </c>
      <c r="BH197" s="216">
        <f>IF(N197="sníž. přenesená",J197,0)</f>
        <v>0</v>
      </c>
      <c r="BI197" s="216">
        <f>IF(N197="nulová",J197,0)</f>
        <v>0</v>
      </c>
      <c r="BJ197" s="17" t="s">
        <v>81</v>
      </c>
      <c r="BK197" s="216">
        <f>ROUND(I197*H197,2)</f>
        <v>0</v>
      </c>
      <c r="BL197" s="17" t="s">
        <v>127</v>
      </c>
      <c r="BM197" s="215" t="s">
        <v>585</v>
      </c>
    </row>
    <row r="198" s="2" customFormat="1">
      <c r="A198" s="38"/>
      <c r="B198" s="39"/>
      <c r="C198" s="40"/>
      <c r="D198" s="217" t="s">
        <v>129</v>
      </c>
      <c r="E198" s="40"/>
      <c r="F198" s="218" t="s">
        <v>586</v>
      </c>
      <c r="G198" s="40"/>
      <c r="H198" s="40"/>
      <c r="I198" s="219"/>
      <c r="J198" s="40"/>
      <c r="K198" s="40"/>
      <c r="L198" s="44"/>
      <c r="M198" s="220"/>
      <c r="N198" s="221"/>
      <c r="O198" s="84"/>
      <c r="P198" s="84"/>
      <c r="Q198" s="84"/>
      <c r="R198" s="84"/>
      <c r="S198" s="84"/>
      <c r="T198" s="85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129</v>
      </c>
      <c r="AU198" s="17" t="s">
        <v>83</v>
      </c>
    </row>
    <row r="199" s="2" customFormat="1" ht="16.5" customHeight="1">
      <c r="A199" s="38"/>
      <c r="B199" s="39"/>
      <c r="C199" s="235" t="s">
        <v>276</v>
      </c>
      <c r="D199" s="235" t="s">
        <v>231</v>
      </c>
      <c r="E199" s="236" t="s">
        <v>587</v>
      </c>
      <c r="F199" s="237" t="s">
        <v>588</v>
      </c>
      <c r="G199" s="238" t="s">
        <v>268</v>
      </c>
      <c r="H199" s="239">
        <v>36</v>
      </c>
      <c r="I199" s="240"/>
      <c r="J199" s="241">
        <f>ROUND(I199*H199,2)</f>
        <v>0</v>
      </c>
      <c r="K199" s="237" t="s">
        <v>126</v>
      </c>
      <c r="L199" s="242"/>
      <c r="M199" s="243" t="s">
        <v>19</v>
      </c>
      <c r="N199" s="244" t="s">
        <v>44</v>
      </c>
      <c r="O199" s="84"/>
      <c r="P199" s="213">
        <f>O199*H199</f>
        <v>0</v>
      </c>
      <c r="Q199" s="213">
        <v>0.0043</v>
      </c>
      <c r="R199" s="213">
        <f>Q199*H199</f>
        <v>0.15479999999999999</v>
      </c>
      <c r="S199" s="213">
        <v>0</v>
      </c>
      <c r="T199" s="214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15" t="s">
        <v>175</v>
      </c>
      <c r="AT199" s="215" t="s">
        <v>231</v>
      </c>
      <c r="AU199" s="215" t="s">
        <v>83</v>
      </c>
      <c r="AY199" s="17" t="s">
        <v>120</v>
      </c>
      <c r="BE199" s="216">
        <f>IF(N199="základní",J199,0)</f>
        <v>0</v>
      </c>
      <c r="BF199" s="216">
        <f>IF(N199="snížená",J199,0)</f>
        <v>0</v>
      </c>
      <c r="BG199" s="216">
        <f>IF(N199="zákl. přenesená",J199,0)</f>
        <v>0</v>
      </c>
      <c r="BH199" s="216">
        <f>IF(N199="sníž. přenesená",J199,0)</f>
        <v>0</v>
      </c>
      <c r="BI199" s="216">
        <f>IF(N199="nulová",J199,0)</f>
        <v>0</v>
      </c>
      <c r="BJ199" s="17" t="s">
        <v>81</v>
      </c>
      <c r="BK199" s="216">
        <f>ROUND(I199*H199,2)</f>
        <v>0</v>
      </c>
      <c r="BL199" s="17" t="s">
        <v>127</v>
      </c>
      <c r="BM199" s="215" t="s">
        <v>589</v>
      </c>
    </row>
    <row r="200" s="13" customFormat="1">
      <c r="A200" s="13"/>
      <c r="B200" s="222"/>
      <c r="C200" s="223"/>
      <c r="D200" s="224" t="s">
        <v>131</v>
      </c>
      <c r="E200" s="225" t="s">
        <v>19</v>
      </c>
      <c r="F200" s="226" t="s">
        <v>590</v>
      </c>
      <c r="G200" s="223"/>
      <c r="H200" s="227">
        <v>36</v>
      </c>
      <c r="I200" s="228"/>
      <c r="J200" s="223"/>
      <c r="K200" s="223"/>
      <c r="L200" s="229"/>
      <c r="M200" s="230"/>
      <c r="N200" s="231"/>
      <c r="O200" s="231"/>
      <c r="P200" s="231"/>
      <c r="Q200" s="231"/>
      <c r="R200" s="231"/>
      <c r="S200" s="231"/>
      <c r="T200" s="23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3" t="s">
        <v>131</v>
      </c>
      <c r="AU200" s="233" t="s">
        <v>83</v>
      </c>
      <c r="AV200" s="13" t="s">
        <v>83</v>
      </c>
      <c r="AW200" s="13" t="s">
        <v>32</v>
      </c>
      <c r="AX200" s="13" t="s">
        <v>73</v>
      </c>
      <c r="AY200" s="233" t="s">
        <v>120</v>
      </c>
    </row>
    <row r="201" s="2" customFormat="1" ht="16.5" customHeight="1">
      <c r="A201" s="38"/>
      <c r="B201" s="39"/>
      <c r="C201" s="204" t="s">
        <v>280</v>
      </c>
      <c r="D201" s="204" t="s">
        <v>122</v>
      </c>
      <c r="E201" s="205" t="s">
        <v>591</v>
      </c>
      <c r="F201" s="206" t="s">
        <v>592</v>
      </c>
      <c r="G201" s="207" t="s">
        <v>339</v>
      </c>
      <c r="H201" s="208">
        <v>46</v>
      </c>
      <c r="I201" s="209"/>
      <c r="J201" s="210">
        <f>ROUND(I201*H201,2)</f>
        <v>0</v>
      </c>
      <c r="K201" s="206" t="s">
        <v>126</v>
      </c>
      <c r="L201" s="44"/>
      <c r="M201" s="211" t="s">
        <v>19</v>
      </c>
      <c r="N201" s="212" t="s">
        <v>44</v>
      </c>
      <c r="O201" s="84"/>
      <c r="P201" s="213">
        <f>O201*H201</f>
        <v>0</v>
      </c>
      <c r="Q201" s="213">
        <v>9.8200000000000002E-05</v>
      </c>
      <c r="R201" s="213">
        <f>Q201*H201</f>
        <v>0.0045171999999999999</v>
      </c>
      <c r="S201" s="213">
        <v>0</v>
      </c>
      <c r="T201" s="214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15" t="s">
        <v>127</v>
      </c>
      <c r="AT201" s="215" t="s">
        <v>122</v>
      </c>
      <c r="AU201" s="215" t="s">
        <v>83</v>
      </c>
      <c r="AY201" s="17" t="s">
        <v>120</v>
      </c>
      <c r="BE201" s="216">
        <f>IF(N201="základní",J201,0)</f>
        <v>0</v>
      </c>
      <c r="BF201" s="216">
        <f>IF(N201="snížená",J201,0)</f>
        <v>0</v>
      </c>
      <c r="BG201" s="216">
        <f>IF(N201="zákl. přenesená",J201,0)</f>
        <v>0</v>
      </c>
      <c r="BH201" s="216">
        <f>IF(N201="sníž. přenesená",J201,0)</f>
        <v>0</v>
      </c>
      <c r="BI201" s="216">
        <f>IF(N201="nulová",J201,0)</f>
        <v>0</v>
      </c>
      <c r="BJ201" s="17" t="s">
        <v>81</v>
      </c>
      <c r="BK201" s="216">
        <f>ROUND(I201*H201,2)</f>
        <v>0</v>
      </c>
      <c r="BL201" s="17" t="s">
        <v>127</v>
      </c>
      <c r="BM201" s="215" t="s">
        <v>593</v>
      </c>
    </row>
    <row r="202" s="2" customFormat="1">
      <c r="A202" s="38"/>
      <c r="B202" s="39"/>
      <c r="C202" s="40"/>
      <c r="D202" s="217" t="s">
        <v>129</v>
      </c>
      <c r="E202" s="40"/>
      <c r="F202" s="218" t="s">
        <v>594</v>
      </c>
      <c r="G202" s="40"/>
      <c r="H202" s="40"/>
      <c r="I202" s="219"/>
      <c r="J202" s="40"/>
      <c r="K202" s="40"/>
      <c r="L202" s="44"/>
      <c r="M202" s="220"/>
      <c r="N202" s="221"/>
      <c r="O202" s="84"/>
      <c r="P202" s="84"/>
      <c r="Q202" s="84"/>
      <c r="R202" s="84"/>
      <c r="S202" s="84"/>
      <c r="T202" s="85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7" t="s">
        <v>129</v>
      </c>
      <c r="AU202" s="17" t="s">
        <v>83</v>
      </c>
    </row>
    <row r="203" s="13" customFormat="1">
      <c r="A203" s="13"/>
      <c r="B203" s="222"/>
      <c r="C203" s="223"/>
      <c r="D203" s="224" t="s">
        <v>131</v>
      </c>
      <c r="E203" s="225" t="s">
        <v>19</v>
      </c>
      <c r="F203" s="226" t="s">
        <v>595</v>
      </c>
      <c r="G203" s="223"/>
      <c r="H203" s="227">
        <v>46</v>
      </c>
      <c r="I203" s="228"/>
      <c r="J203" s="223"/>
      <c r="K203" s="223"/>
      <c r="L203" s="229"/>
      <c r="M203" s="230"/>
      <c r="N203" s="231"/>
      <c r="O203" s="231"/>
      <c r="P203" s="231"/>
      <c r="Q203" s="231"/>
      <c r="R203" s="231"/>
      <c r="S203" s="231"/>
      <c r="T203" s="23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3" t="s">
        <v>131</v>
      </c>
      <c r="AU203" s="233" t="s">
        <v>83</v>
      </c>
      <c r="AV203" s="13" t="s">
        <v>83</v>
      </c>
      <c r="AW203" s="13" t="s">
        <v>32</v>
      </c>
      <c r="AX203" s="13" t="s">
        <v>73</v>
      </c>
      <c r="AY203" s="233" t="s">
        <v>120</v>
      </c>
    </row>
    <row r="204" s="2" customFormat="1" ht="24.15" customHeight="1">
      <c r="A204" s="38"/>
      <c r="B204" s="39"/>
      <c r="C204" s="204" t="s">
        <v>284</v>
      </c>
      <c r="D204" s="204" t="s">
        <v>122</v>
      </c>
      <c r="E204" s="205" t="s">
        <v>596</v>
      </c>
      <c r="F204" s="206" t="s">
        <v>597</v>
      </c>
      <c r="G204" s="207" t="s">
        <v>268</v>
      </c>
      <c r="H204" s="208">
        <v>1</v>
      </c>
      <c r="I204" s="209"/>
      <c r="J204" s="210">
        <f>ROUND(I204*H204,2)</f>
        <v>0</v>
      </c>
      <c r="K204" s="206" t="s">
        <v>126</v>
      </c>
      <c r="L204" s="44"/>
      <c r="M204" s="211" t="s">
        <v>19</v>
      </c>
      <c r="N204" s="212" t="s">
        <v>44</v>
      </c>
      <c r="O204" s="84"/>
      <c r="P204" s="213">
        <f>O204*H204</f>
        <v>0</v>
      </c>
      <c r="Q204" s="213">
        <v>0.1056</v>
      </c>
      <c r="R204" s="213">
        <f>Q204*H204</f>
        <v>0.1056</v>
      </c>
      <c r="S204" s="213">
        <v>0</v>
      </c>
      <c r="T204" s="214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15" t="s">
        <v>127</v>
      </c>
      <c r="AT204" s="215" t="s">
        <v>122</v>
      </c>
      <c r="AU204" s="215" t="s">
        <v>83</v>
      </c>
      <c r="AY204" s="17" t="s">
        <v>120</v>
      </c>
      <c r="BE204" s="216">
        <f>IF(N204="základní",J204,0)</f>
        <v>0</v>
      </c>
      <c r="BF204" s="216">
        <f>IF(N204="snížená",J204,0)</f>
        <v>0</v>
      </c>
      <c r="BG204" s="216">
        <f>IF(N204="zákl. přenesená",J204,0)</f>
        <v>0</v>
      </c>
      <c r="BH204" s="216">
        <f>IF(N204="sníž. přenesená",J204,0)</f>
        <v>0</v>
      </c>
      <c r="BI204" s="216">
        <f>IF(N204="nulová",J204,0)</f>
        <v>0</v>
      </c>
      <c r="BJ204" s="17" t="s">
        <v>81</v>
      </c>
      <c r="BK204" s="216">
        <f>ROUND(I204*H204,2)</f>
        <v>0</v>
      </c>
      <c r="BL204" s="17" t="s">
        <v>127</v>
      </c>
      <c r="BM204" s="215" t="s">
        <v>598</v>
      </c>
    </row>
    <row r="205" s="2" customFormat="1">
      <c r="A205" s="38"/>
      <c r="B205" s="39"/>
      <c r="C205" s="40"/>
      <c r="D205" s="217" t="s">
        <v>129</v>
      </c>
      <c r="E205" s="40"/>
      <c r="F205" s="218" t="s">
        <v>599</v>
      </c>
      <c r="G205" s="40"/>
      <c r="H205" s="40"/>
      <c r="I205" s="219"/>
      <c r="J205" s="40"/>
      <c r="K205" s="40"/>
      <c r="L205" s="44"/>
      <c r="M205" s="220"/>
      <c r="N205" s="221"/>
      <c r="O205" s="84"/>
      <c r="P205" s="84"/>
      <c r="Q205" s="84"/>
      <c r="R205" s="84"/>
      <c r="S205" s="84"/>
      <c r="T205" s="85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129</v>
      </c>
      <c r="AU205" s="17" t="s">
        <v>83</v>
      </c>
    </row>
    <row r="206" s="13" customFormat="1">
      <c r="A206" s="13"/>
      <c r="B206" s="222"/>
      <c r="C206" s="223"/>
      <c r="D206" s="224" t="s">
        <v>131</v>
      </c>
      <c r="E206" s="225" t="s">
        <v>19</v>
      </c>
      <c r="F206" s="226" t="s">
        <v>600</v>
      </c>
      <c r="G206" s="223"/>
      <c r="H206" s="227">
        <v>1</v>
      </c>
      <c r="I206" s="228"/>
      <c r="J206" s="223"/>
      <c r="K206" s="223"/>
      <c r="L206" s="229"/>
      <c r="M206" s="230"/>
      <c r="N206" s="231"/>
      <c r="O206" s="231"/>
      <c r="P206" s="231"/>
      <c r="Q206" s="231"/>
      <c r="R206" s="231"/>
      <c r="S206" s="231"/>
      <c r="T206" s="23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3" t="s">
        <v>131</v>
      </c>
      <c r="AU206" s="233" t="s">
        <v>83</v>
      </c>
      <c r="AV206" s="13" t="s">
        <v>83</v>
      </c>
      <c r="AW206" s="13" t="s">
        <v>32</v>
      </c>
      <c r="AX206" s="13" t="s">
        <v>73</v>
      </c>
      <c r="AY206" s="233" t="s">
        <v>120</v>
      </c>
    </row>
    <row r="207" s="2" customFormat="1" ht="24.15" customHeight="1">
      <c r="A207" s="38"/>
      <c r="B207" s="39"/>
      <c r="C207" s="204" t="s">
        <v>290</v>
      </c>
      <c r="D207" s="204" t="s">
        <v>122</v>
      </c>
      <c r="E207" s="205" t="s">
        <v>601</v>
      </c>
      <c r="F207" s="206" t="s">
        <v>602</v>
      </c>
      <c r="G207" s="207" t="s">
        <v>268</v>
      </c>
      <c r="H207" s="208">
        <v>1</v>
      </c>
      <c r="I207" s="209"/>
      <c r="J207" s="210">
        <f>ROUND(I207*H207,2)</f>
        <v>0</v>
      </c>
      <c r="K207" s="206" t="s">
        <v>126</v>
      </c>
      <c r="L207" s="44"/>
      <c r="M207" s="211" t="s">
        <v>19</v>
      </c>
      <c r="N207" s="212" t="s">
        <v>44</v>
      </c>
      <c r="O207" s="84"/>
      <c r="P207" s="213">
        <f>O207*H207</f>
        <v>0</v>
      </c>
      <c r="Q207" s="213">
        <v>0.024240000000000001</v>
      </c>
      <c r="R207" s="213">
        <f>Q207*H207</f>
        <v>0.024240000000000001</v>
      </c>
      <c r="S207" s="213">
        <v>0</v>
      </c>
      <c r="T207" s="214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15" t="s">
        <v>127</v>
      </c>
      <c r="AT207" s="215" t="s">
        <v>122</v>
      </c>
      <c r="AU207" s="215" t="s">
        <v>83</v>
      </c>
      <c r="AY207" s="17" t="s">
        <v>120</v>
      </c>
      <c r="BE207" s="216">
        <f>IF(N207="základní",J207,0)</f>
        <v>0</v>
      </c>
      <c r="BF207" s="216">
        <f>IF(N207="snížená",J207,0)</f>
        <v>0</v>
      </c>
      <c r="BG207" s="216">
        <f>IF(N207="zákl. přenesená",J207,0)</f>
        <v>0</v>
      </c>
      <c r="BH207" s="216">
        <f>IF(N207="sníž. přenesená",J207,0)</f>
        <v>0</v>
      </c>
      <c r="BI207" s="216">
        <f>IF(N207="nulová",J207,0)</f>
        <v>0</v>
      </c>
      <c r="BJ207" s="17" t="s">
        <v>81</v>
      </c>
      <c r="BK207" s="216">
        <f>ROUND(I207*H207,2)</f>
        <v>0</v>
      </c>
      <c r="BL207" s="17" t="s">
        <v>127</v>
      </c>
      <c r="BM207" s="215" t="s">
        <v>603</v>
      </c>
    </row>
    <row r="208" s="2" customFormat="1">
      <c r="A208" s="38"/>
      <c r="B208" s="39"/>
      <c r="C208" s="40"/>
      <c r="D208" s="217" t="s">
        <v>129</v>
      </c>
      <c r="E208" s="40"/>
      <c r="F208" s="218" t="s">
        <v>604</v>
      </c>
      <c r="G208" s="40"/>
      <c r="H208" s="40"/>
      <c r="I208" s="219"/>
      <c r="J208" s="40"/>
      <c r="K208" s="40"/>
      <c r="L208" s="44"/>
      <c r="M208" s="220"/>
      <c r="N208" s="221"/>
      <c r="O208" s="84"/>
      <c r="P208" s="84"/>
      <c r="Q208" s="84"/>
      <c r="R208" s="84"/>
      <c r="S208" s="84"/>
      <c r="T208" s="85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129</v>
      </c>
      <c r="AU208" s="17" t="s">
        <v>83</v>
      </c>
    </row>
    <row r="209" s="13" customFormat="1">
      <c r="A209" s="13"/>
      <c r="B209" s="222"/>
      <c r="C209" s="223"/>
      <c r="D209" s="224" t="s">
        <v>131</v>
      </c>
      <c r="E209" s="225" t="s">
        <v>19</v>
      </c>
      <c r="F209" s="226" t="s">
        <v>600</v>
      </c>
      <c r="G209" s="223"/>
      <c r="H209" s="227">
        <v>1</v>
      </c>
      <c r="I209" s="228"/>
      <c r="J209" s="223"/>
      <c r="K209" s="223"/>
      <c r="L209" s="229"/>
      <c r="M209" s="230"/>
      <c r="N209" s="231"/>
      <c r="O209" s="231"/>
      <c r="P209" s="231"/>
      <c r="Q209" s="231"/>
      <c r="R209" s="231"/>
      <c r="S209" s="231"/>
      <c r="T209" s="232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3" t="s">
        <v>131</v>
      </c>
      <c r="AU209" s="233" t="s">
        <v>83</v>
      </c>
      <c r="AV209" s="13" t="s">
        <v>83</v>
      </c>
      <c r="AW209" s="13" t="s">
        <v>32</v>
      </c>
      <c r="AX209" s="13" t="s">
        <v>73</v>
      </c>
      <c r="AY209" s="233" t="s">
        <v>120</v>
      </c>
    </row>
    <row r="210" s="2" customFormat="1" ht="24.15" customHeight="1">
      <c r="A210" s="38"/>
      <c r="B210" s="39"/>
      <c r="C210" s="204" t="s">
        <v>296</v>
      </c>
      <c r="D210" s="204" t="s">
        <v>122</v>
      </c>
      <c r="E210" s="205" t="s">
        <v>605</v>
      </c>
      <c r="F210" s="206" t="s">
        <v>606</v>
      </c>
      <c r="G210" s="207" t="s">
        <v>268</v>
      </c>
      <c r="H210" s="208">
        <v>1</v>
      </c>
      <c r="I210" s="209"/>
      <c r="J210" s="210">
        <f>ROUND(I210*H210,2)</f>
        <v>0</v>
      </c>
      <c r="K210" s="206" t="s">
        <v>126</v>
      </c>
      <c r="L210" s="44"/>
      <c r="M210" s="211" t="s">
        <v>19</v>
      </c>
      <c r="N210" s="212" t="s">
        <v>44</v>
      </c>
      <c r="O210" s="84"/>
      <c r="P210" s="213">
        <f>O210*H210</f>
        <v>0</v>
      </c>
      <c r="Q210" s="213">
        <v>0</v>
      </c>
      <c r="R210" s="213">
        <f>Q210*H210</f>
        <v>0</v>
      </c>
      <c r="S210" s="213">
        <v>0</v>
      </c>
      <c r="T210" s="214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15" t="s">
        <v>127</v>
      </c>
      <c r="AT210" s="215" t="s">
        <v>122</v>
      </c>
      <c r="AU210" s="215" t="s">
        <v>83</v>
      </c>
      <c r="AY210" s="17" t="s">
        <v>120</v>
      </c>
      <c r="BE210" s="216">
        <f>IF(N210="základní",J210,0)</f>
        <v>0</v>
      </c>
      <c r="BF210" s="216">
        <f>IF(N210="snížená",J210,0)</f>
        <v>0</v>
      </c>
      <c r="BG210" s="216">
        <f>IF(N210="zákl. přenesená",J210,0)</f>
        <v>0</v>
      </c>
      <c r="BH210" s="216">
        <f>IF(N210="sníž. přenesená",J210,0)</f>
        <v>0</v>
      </c>
      <c r="BI210" s="216">
        <f>IF(N210="nulová",J210,0)</f>
        <v>0</v>
      </c>
      <c r="BJ210" s="17" t="s">
        <v>81</v>
      </c>
      <c r="BK210" s="216">
        <f>ROUND(I210*H210,2)</f>
        <v>0</v>
      </c>
      <c r="BL210" s="17" t="s">
        <v>127</v>
      </c>
      <c r="BM210" s="215" t="s">
        <v>607</v>
      </c>
    </row>
    <row r="211" s="2" customFormat="1">
      <c r="A211" s="38"/>
      <c r="B211" s="39"/>
      <c r="C211" s="40"/>
      <c r="D211" s="217" t="s">
        <v>129</v>
      </c>
      <c r="E211" s="40"/>
      <c r="F211" s="218" t="s">
        <v>608</v>
      </c>
      <c r="G211" s="40"/>
      <c r="H211" s="40"/>
      <c r="I211" s="219"/>
      <c r="J211" s="40"/>
      <c r="K211" s="40"/>
      <c r="L211" s="44"/>
      <c r="M211" s="220"/>
      <c r="N211" s="221"/>
      <c r="O211" s="84"/>
      <c r="P211" s="84"/>
      <c r="Q211" s="84"/>
      <c r="R211" s="84"/>
      <c r="S211" s="84"/>
      <c r="T211" s="85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7" t="s">
        <v>129</v>
      </c>
      <c r="AU211" s="17" t="s">
        <v>83</v>
      </c>
    </row>
    <row r="212" s="13" customFormat="1">
      <c r="A212" s="13"/>
      <c r="B212" s="222"/>
      <c r="C212" s="223"/>
      <c r="D212" s="224" t="s">
        <v>131</v>
      </c>
      <c r="E212" s="225" t="s">
        <v>19</v>
      </c>
      <c r="F212" s="226" t="s">
        <v>600</v>
      </c>
      <c r="G212" s="223"/>
      <c r="H212" s="227">
        <v>1</v>
      </c>
      <c r="I212" s="228"/>
      <c r="J212" s="223"/>
      <c r="K212" s="223"/>
      <c r="L212" s="229"/>
      <c r="M212" s="230"/>
      <c r="N212" s="231"/>
      <c r="O212" s="231"/>
      <c r="P212" s="231"/>
      <c r="Q212" s="231"/>
      <c r="R212" s="231"/>
      <c r="S212" s="231"/>
      <c r="T212" s="232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3" t="s">
        <v>131</v>
      </c>
      <c r="AU212" s="233" t="s">
        <v>83</v>
      </c>
      <c r="AV212" s="13" t="s">
        <v>83</v>
      </c>
      <c r="AW212" s="13" t="s">
        <v>32</v>
      </c>
      <c r="AX212" s="13" t="s">
        <v>73</v>
      </c>
      <c r="AY212" s="233" t="s">
        <v>120</v>
      </c>
    </row>
    <row r="213" s="2" customFormat="1" ht="24.15" customHeight="1">
      <c r="A213" s="38"/>
      <c r="B213" s="39"/>
      <c r="C213" s="204" t="s">
        <v>302</v>
      </c>
      <c r="D213" s="204" t="s">
        <v>122</v>
      </c>
      <c r="E213" s="205" t="s">
        <v>609</v>
      </c>
      <c r="F213" s="206" t="s">
        <v>610</v>
      </c>
      <c r="G213" s="207" t="s">
        <v>268</v>
      </c>
      <c r="H213" s="208">
        <v>1</v>
      </c>
      <c r="I213" s="209"/>
      <c r="J213" s="210">
        <f>ROUND(I213*H213,2)</f>
        <v>0</v>
      </c>
      <c r="K213" s="206" t="s">
        <v>126</v>
      </c>
      <c r="L213" s="44"/>
      <c r="M213" s="211" t="s">
        <v>19</v>
      </c>
      <c r="N213" s="212" t="s">
        <v>44</v>
      </c>
      <c r="O213" s="84"/>
      <c r="P213" s="213">
        <f>O213*H213</f>
        <v>0</v>
      </c>
      <c r="Q213" s="213">
        <v>0.2838</v>
      </c>
      <c r="R213" s="213">
        <f>Q213*H213</f>
        <v>0.2838</v>
      </c>
      <c r="S213" s="213">
        <v>0</v>
      </c>
      <c r="T213" s="214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15" t="s">
        <v>127</v>
      </c>
      <c r="AT213" s="215" t="s">
        <v>122</v>
      </c>
      <c r="AU213" s="215" t="s">
        <v>83</v>
      </c>
      <c r="AY213" s="17" t="s">
        <v>120</v>
      </c>
      <c r="BE213" s="216">
        <f>IF(N213="základní",J213,0)</f>
        <v>0</v>
      </c>
      <c r="BF213" s="216">
        <f>IF(N213="snížená",J213,0)</f>
        <v>0</v>
      </c>
      <c r="BG213" s="216">
        <f>IF(N213="zákl. přenesená",J213,0)</f>
        <v>0</v>
      </c>
      <c r="BH213" s="216">
        <f>IF(N213="sníž. přenesená",J213,0)</f>
        <v>0</v>
      </c>
      <c r="BI213" s="216">
        <f>IF(N213="nulová",J213,0)</f>
        <v>0</v>
      </c>
      <c r="BJ213" s="17" t="s">
        <v>81</v>
      </c>
      <c r="BK213" s="216">
        <f>ROUND(I213*H213,2)</f>
        <v>0</v>
      </c>
      <c r="BL213" s="17" t="s">
        <v>127</v>
      </c>
      <c r="BM213" s="215" t="s">
        <v>611</v>
      </c>
    </row>
    <row r="214" s="2" customFormat="1">
      <c r="A214" s="38"/>
      <c r="B214" s="39"/>
      <c r="C214" s="40"/>
      <c r="D214" s="217" t="s">
        <v>129</v>
      </c>
      <c r="E214" s="40"/>
      <c r="F214" s="218" t="s">
        <v>612</v>
      </c>
      <c r="G214" s="40"/>
      <c r="H214" s="40"/>
      <c r="I214" s="219"/>
      <c r="J214" s="40"/>
      <c r="K214" s="40"/>
      <c r="L214" s="44"/>
      <c r="M214" s="220"/>
      <c r="N214" s="221"/>
      <c r="O214" s="84"/>
      <c r="P214" s="84"/>
      <c r="Q214" s="84"/>
      <c r="R214" s="84"/>
      <c r="S214" s="84"/>
      <c r="T214" s="85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7" t="s">
        <v>129</v>
      </c>
      <c r="AU214" s="17" t="s">
        <v>83</v>
      </c>
    </row>
    <row r="215" s="13" customFormat="1">
      <c r="A215" s="13"/>
      <c r="B215" s="222"/>
      <c r="C215" s="223"/>
      <c r="D215" s="224" t="s">
        <v>131</v>
      </c>
      <c r="E215" s="225" t="s">
        <v>19</v>
      </c>
      <c r="F215" s="226" t="s">
        <v>600</v>
      </c>
      <c r="G215" s="223"/>
      <c r="H215" s="227">
        <v>1</v>
      </c>
      <c r="I215" s="228"/>
      <c r="J215" s="223"/>
      <c r="K215" s="223"/>
      <c r="L215" s="229"/>
      <c r="M215" s="230"/>
      <c r="N215" s="231"/>
      <c r="O215" s="231"/>
      <c r="P215" s="231"/>
      <c r="Q215" s="231"/>
      <c r="R215" s="231"/>
      <c r="S215" s="231"/>
      <c r="T215" s="23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3" t="s">
        <v>131</v>
      </c>
      <c r="AU215" s="233" t="s">
        <v>83</v>
      </c>
      <c r="AV215" s="13" t="s">
        <v>83</v>
      </c>
      <c r="AW215" s="13" t="s">
        <v>32</v>
      </c>
      <c r="AX215" s="13" t="s">
        <v>73</v>
      </c>
      <c r="AY215" s="233" t="s">
        <v>120</v>
      </c>
    </row>
    <row r="216" s="2" customFormat="1" ht="16.5" customHeight="1">
      <c r="A216" s="38"/>
      <c r="B216" s="39"/>
      <c r="C216" s="204" t="s">
        <v>307</v>
      </c>
      <c r="D216" s="204" t="s">
        <v>122</v>
      </c>
      <c r="E216" s="205" t="s">
        <v>407</v>
      </c>
      <c r="F216" s="206" t="s">
        <v>408</v>
      </c>
      <c r="G216" s="207" t="s">
        <v>323</v>
      </c>
      <c r="H216" s="208">
        <v>217</v>
      </c>
      <c r="I216" s="209"/>
      <c r="J216" s="210">
        <f>ROUND(I216*H216,2)</f>
        <v>0</v>
      </c>
      <c r="K216" s="206" t="s">
        <v>126</v>
      </c>
      <c r="L216" s="44"/>
      <c r="M216" s="211" t="s">
        <v>19</v>
      </c>
      <c r="N216" s="212" t="s">
        <v>44</v>
      </c>
      <c r="O216" s="84"/>
      <c r="P216" s="213">
        <f>O216*H216</f>
        <v>0</v>
      </c>
      <c r="Q216" s="213">
        <v>7.3499999999999998E-05</v>
      </c>
      <c r="R216" s="213">
        <f>Q216*H216</f>
        <v>0.015949499999999998</v>
      </c>
      <c r="S216" s="213">
        <v>0</v>
      </c>
      <c r="T216" s="214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15" t="s">
        <v>127</v>
      </c>
      <c r="AT216" s="215" t="s">
        <v>122</v>
      </c>
      <c r="AU216" s="215" t="s">
        <v>83</v>
      </c>
      <c r="AY216" s="17" t="s">
        <v>120</v>
      </c>
      <c r="BE216" s="216">
        <f>IF(N216="základní",J216,0)</f>
        <v>0</v>
      </c>
      <c r="BF216" s="216">
        <f>IF(N216="snížená",J216,0)</f>
        <v>0</v>
      </c>
      <c r="BG216" s="216">
        <f>IF(N216="zákl. přenesená",J216,0)</f>
        <v>0</v>
      </c>
      <c r="BH216" s="216">
        <f>IF(N216="sníž. přenesená",J216,0)</f>
        <v>0</v>
      </c>
      <c r="BI216" s="216">
        <f>IF(N216="nulová",J216,0)</f>
        <v>0</v>
      </c>
      <c r="BJ216" s="17" t="s">
        <v>81</v>
      </c>
      <c r="BK216" s="216">
        <f>ROUND(I216*H216,2)</f>
        <v>0</v>
      </c>
      <c r="BL216" s="17" t="s">
        <v>127</v>
      </c>
      <c r="BM216" s="215" t="s">
        <v>613</v>
      </c>
    </row>
    <row r="217" s="2" customFormat="1">
      <c r="A217" s="38"/>
      <c r="B217" s="39"/>
      <c r="C217" s="40"/>
      <c r="D217" s="217" t="s">
        <v>129</v>
      </c>
      <c r="E217" s="40"/>
      <c r="F217" s="218" t="s">
        <v>410</v>
      </c>
      <c r="G217" s="40"/>
      <c r="H217" s="40"/>
      <c r="I217" s="219"/>
      <c r="J217" s="40"/>
      <c r="K217" s="40"/>
      <c r="L217" s="44"/>
      <c r="M217" s="220"/>
      <c r="N217" s="221"/>
      <c r="O217" s="84"/>
      <c r="P217" s="84"/>
      <c r="Q217" s="84"/>
      <c r="R217" s="84"/>
      <c r="S217" s="84"/>
      <c r="T217" s="85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129</v>
      </c>
      <c r="AU217" s="17" t="s">
        <v>83</v>
      </c>
    </row>
    <row r="218" s="13" customFormat="1">
      <c r="A218" s="13"/>
      <c r="B218" s="222"/>
      <c r="C218" s="223"/>
      <c r="D218" s="224" t="s">
        <v>131</v>
      </c>
      <c r="E218" s="225" t="s">
        <v>19</v>
      </c>
      <c r="F218" s="226" t="s">
        <v>614</v>
      </c>
      <c r="G218" s="223"/>
      <c r="H218" s="227">
        <v>217</v>
      </c>
      <c r="I218" s="228"/>
      <c r="J218" s="223"/>
      <c r="K218" s="223"/>
      <c r="L218" s="229"/>
      <c r="M218" s="230"/>
      <c r="N218" s="231"/>
      <c r="O218" s="231"/>
      <c r="P218" s="231"/>
      <c r="Q218" s="231"/>
      <c r="R218" s="231"/>
      <c r="S218" s="231"/>
      <c r="T218" s="232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3" t="s">
        <v>131</v>
      </c>
      <c r="AU218" s="233" t="s">
        <v>83</v>
      </c>
      <c r="AV218" s="13" t="s">
        <v>83</v>
      </c>
      <c r="AW218" s="13" t="s">
        <v>32</v>
      </c>
      <c r="AX218" s="13" t="s">
        <v>73</v>
      </c>
      <c r="AY218" s="233" t="s">
        <v>120</v>
      </c>
    </row>
    <row r="219" s="12" customFormat="1" ht="22.8" customHeight="1">
      <c r="A219" s="12"/>
      <c r="B219" s="188"/>
      <c r="C219" s="189"/>
      <c r="D219" s="190" t="s">
        <v>72</v>
      </c>
      <c r="E219" s="202" t="s">
        <v>412</v>
      </c>
      <c r="F219" s="202" t="s">
        <v>413</v>
      </c>
      <c r="G219" s="189"/>
      <c r="H219" s="189"/>
      <c r="I219" s="192"/>
      <c r="J219" s="203">
        <f>BK219</f>
        <v>0</v>
      </c>
      <c r="K219" s="189"/>
      <c r="L219" s="194"/>
      <c r="M219" s="195"/>
      <c r="N219" s="196"/>
      <c r="O219" s="196"/>
      <c r="P219" s="197">
        <f>SUM(P220:P228)</f>
        <v>0</v>
      </c>
      <c r="Q219" s="196"/>
      <c r="R219" s="197">
        <f>SUM(R220:R228)</f>
        <v>0</v>
      </c>
      <c r="S219" s="196"/>
      <c r="T219" s="198">
        <f>SUM(T220:T228)</f>
        <v>111.10399999999999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199" t="s">
        <v>81</v>
      </c>
      <c r="AT219" s="200" t="s">
        <v>72</v>
      </c>
      <c r="AU219" s="200" t="s">
        <v>81</v>
      </c>
      <c r="AY219" s="199" t="s">
        <v>120</v>
      </c>
      <c r="BK219" s="201">
        <f>SUM(BK220:BK228)</f>
        <v>0</v>
      </c>
    </row>
    <row r="220" s="2" customFormat="1" ht="37.8" customHeight="1">
      <c r="A220" s="38"/>
      <c r="B220" s="39"/>
      <c r="C220" s="204" t="s">
        <v>313</v>
      </c>
      <c r="D220" s="204" t="s">
        <v>122</v>
      </c>
      <c r="E220" s="205" t="s">
        <v>615</v>
      </c>
      <c r="F220" s="206" t="s">
        <v>616</v>
      </c>
      <c r="G220" s="207" t="s">
        <v>125</v>
      </c>
      <c r="H220" s="208">
        <v>86.799999999999997</v>
      </c>
      <c r="I220" s="209"/>
      <c r="J220" s="210">
        <f>ROUND(I220*H220,2)</f>
        <v>0</v>
      </c>
      <c r="K220" s="206" t="s">
        <v>126</v>
      </c>
      <c r="L220" s="44"/>
      <c r="M220" s="211" t="s">
        <v>19</v>
      </c>
      <c r="N220" s="212" t="s">
        <v>44</v>
      </c>
      <c r="O220" s="84"/>
      <c r="P220" s="213">
        <f>O220*H220</f>
        <v>0</v>
      </c>
      <c r="Q220" s="213">
        <v>0</v>
      </c>
      <c r="R220" s="213">
        <f>Q220*H220</f>
        <v>0</v>
      </c>
      <c r="S220" s="213">
        <v>0.28999999999999998</v>
      </c>
      <c r="T220" s="214">
        <f>S220*H220</f>
        <v>25.171999999999997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15" t="s">
        <v>127</v>
      </c>
      <c r="AT220" s="215" t="s">
        <v>122</v>
      </c>
      <c r="AU220" s="215" t="s">
        <v>83</v>
      </c>
      <c r="AY220" s="17" t="s">
        <v>120</v>
      </c>
      <c r="BE220" s="216">
        <f>IF(N220="základní",J220,0)</f>
        <v>0</v>
      </c>
      <c r="BF220" s="216">
        <f>IF(N220="snížená",J220,0)</f>
        <v>0</v>
      </c>
      <c r="BG220" s="216">
        <f>IF(N220="zákl. přenesená",J220,0)</f>
        <v>0</v>
      </c>
      <c r="BH220" s="216">
        <f>IF(N220="sníž. přenesená",J220,0)</f>
        <v>0</v>
      </c>
      <c r="BI220" s="216">
        <f>IF(N220="nulová",J220,0)</f>
        <v>0</v>
      </c>
      <c r="BJ220" s="17" t="s">
        <v>81</v>
      </c>
      <c r="BK220" s="216">
        <f>ROUND(I220*H220,2)</f>
        <v>0</v>
      </c>
      <c r="BL220" s="17" t="s">
        <v>127</v>
      </c>
      <c r="BM220" s="215" t="s">
        <v>617</v>
      </c>
    </row>
    <row r="221" s="2" customFormat="1">
      <c r="A221" s="38"/>
      <c r="B221" s="39"/>
      <c r="C221" s="40"/>
      <c r="D221" s="217" t="s">
        <v>129</v>
      </c>
      <c r="E221" s="40"/>
      <c r="F221" s="218" t="s">
        <v>618</v>
      </c>
      <c r="G221" s="40"/>
      <c r="H221" s="40"/>
      <c r="I221" s="219"/>
      <c r="J221" s="40"/>
      <c r="K221" s="40"/>
      <c r="L221" s="44"/>
      <c r="M221" s="220"/>
      <c r="N221" s="221"/>
      <c r="O221" s="84"/>
      <c r="P221" s="84"/>
      <c r="Q221" s="84"/>
      <c r="R221" s="84"/>
      <c r="S221" s="84"/>
      <c r="T221" s="85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129</v>
      </c>
      <c r="AU221" s="17" t="s">
        <v>83</v>
      </c>
    </row>
    <row r="222" s="13" customFormat="1">
      <c r="A222" s="13"/>
      <c r="B222" s="222"/>
      <c r="C222" s="223"/>
      <c r="D222" s="224" t="s">
        <v>131</v>
      </c>
      <c r="E222" s="225" t="s">
        <v>19</v>
      </c>
      <c r="F222" s="226" t="s">
        <v>619</v>
      </c>
      <c r="G222" s="223"/>
      <c r="H222" s="227">
        <v>86.799999999999997</v>
      </c>
      <c r="I222" s="228"/>
      <c r="J222" s="223"/>
      <c r="K222" s="223"/>
      <c r="L222" s="229"/>
      <c r="M222" s="230"/>
      <c r="N222" s="231"/>
      <c r="O222" s="231"/>
      <c r="P222" s="231"/>
      <c r="Q222" s="231"/>
      <c r="R222" s="231"/>
      <c r="S222" s="231"/>
      <c r="T222" s="23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3" t="s">
        <v>131</v>
      </c>
      <c r="AU222" s="233" t="s">
        <v>83</v>
      </c>
      <c r="AV222" s="13" t="s">
        <v>83</v>
      </c>
      <c r="AW222" s="13" t="s">
        <v>32</v>
      </c>
      <c r="AX222" s="13" t="s">
        <v>73</v>
      </c>
      <c r="AY222" s="233" t="s">
        <v>120</v>
      </c>
    </row>
    <row r="223" s="2" customFormat="1" ht="37.8" customHeight="1">
      <c r="A223" s="38"/>
      <c r="B223" s="39"/>
      <c r="C223" s="204" t="s">
        <v>320</v>
      </c>
      <c r="D223" s="204" t="s">
        <v>122</v>
      </c>
      <c r="E223" s="205" t="s">
        <v>620</v>
      </c>
      <c r="F223" s="206" t="s">
        <v>621</v>
      </c>
      <c r="G223" s="207" t="s">
        <v>125</v>
      </c>
      <c r="H223" s="208">
        <v>130.19999999999999</v>
      </c>
      <c r="I223" s="209"/>
      <c r="J223" s="210">
        <f>ROUND(I223*H223,2)</f>
        <v>0</v>
      </c>
      <c r="K223" s="206" t="s">
        <v>126</v>
      </c>
      <c r="L223" s="44"/>
      <c r="M223" s="211" t="s">
        <v>19</v>
      </c>
      <c r="N223" s="212" t="s">
        <v>44</v>
      </c>
      <c r="O223" s="84"/>
      <c r="P223" s="213">
        <f>O223*H223</f>
        <v>0</v>
      </c>
      <c r="Q223" s="213">
        <v>0</v>
      </c>
      <c r="R223" s="213">
        <f>Q223*H223</f>
        <v>0</v>
      </c>
      <c r="S223" s="213">
        <v>0.44</v>
      </c>
      <c r="T223" s="214">
        <f>S223*H223</f>
        <v>57.287999999999997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15" t="s">
        <v>127</v>
      </c>
      <c r="AT223" s="215" t="s">
        <v>122</v>
      </c>
      <c r="AU223" s="215" t="s">
        <v>83</v>
      </c>
      <c r="AY223" s="17" t="s">
        <v>120</v>
      </c>
      <c r="BE223" s="216">
        <f>IF(N223="základní",J223,0)</f>
        <v>0</v>
      </c>
      <c r="BF223" s="216">
        <f>IF(N223="snížená",J223,0)</f>
        <v>0</v>
      </c>
      <c r="BG223" s="216">
        <f>IF(N223="zákl. přenesená",J223,0)</f>
        <v>0</v>
      </c>
      <c r="BH223" s="216">
        <f>IF(N223="sníž. přenesená",J223,0)</f>
        <v>0</v>
      </c>
      <c r="BI223" s="216">
        <f>IF(N223="nulová",J223,0)</f>
        <v>0</v>
      </c>
      <c r="BJ223" s="17" t="s">
        <v>81</v>
      </c>
      <c r="BK223" s="216">
        <f>ROUND(I223*H223,2)</f>
        <v>0</v>
      </c>
      <c r="BL223" s="17" t="s">
        <v>127</v>
      </c>
      <c r="BM223" s="215" t="s">
        <v>622</v>
      </c>
    </row>
    <row r="224" s="2" customFormat="1">
      <c r="A224" s="38"/>
      <c r="B224" s="39"/>
      <c r="C224" s="40"/>
      <c r="D224" s="217" t="s">
        <v>129</v>
      </c>
      <c r="E224" s="40"/>
      <c r="F224" s="218" t="s">
        <v>623</v>
      </c>
      <c r="G224" s="40"/>
      <c r="H224" s="40"/>
      <c r="I224" s="219"/>
      <c r="J224" s="40"/>
      <c r="K224" s="40"/>
      <c r="L224" s="44"/>
      <c r="M224" s="220"/>
      <c r="N224" s="221"/>
      <c r="O224" s="84"/>
      <c r="P224" s="84"/>
      <c r="Q224" s="84"/>
      <c r="R224" s="84"/>
      <c r="S224" s="84"/>
      <c r="T224" s="85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129</v>
      </c>
      <c r="AU224" s="17" t="s">
        <v>83</v>
      </c>
    </row>
    <row r="225" s="13" customFormat="1">
      <c r="A225" s="13"/>
      <c r="B225" s="222"/>
      <c r="C225" s="223"/>
      <c r="D225" s="224" t="s">
        <v>131</v>
      </c>
      <c r="E225" s="225" t="s">
        <v>19</v>
      </c>
      <c r="F225" s="226" t="s">
        <v>624</v>
      </c>
      <c r="G225" s="223"/>
      <c r="H225" s="227">
        <v>130.19999999999999</v>
      </c>
      <c r="I225" s="228"/>
      <c r="J225" s="223"/>
      <c r="K225" s="223"/>
      <c r="L225" s="229"/>
      <c r="M225" s="230"/>
      <c r="N225" s="231"/>
      <c r="O225" s="231"/>
      <c r="P225" s="231"/>
      <c r="Q225" s="231"/>
      <c r="R225" s="231"/>
      <c r="S225" s="231"/>
      <c r="T225" s="23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3" t="s">
        <v>131</v>
      </c>
      <c r="AU225" s="233" t="s">
        <v>83</v>
      </c>
      <c r="AV225" s="13" t="s">
        <v>83</v>
      </c>
      <c r="AW225" s="13" t="s">
        <v>32</v>
      </c>
      <c r="AX225" s="13" t="s">
        <v>73</v>
      </c>
      <c r="AY225" s="233" t="s">
        <v>120</v>
      </c>
    </row>
    <row r="226" s="2" customFormat="1" ht="37.8" customHeight="1">
      <c r="A226" s="38"/>
      <c r="B226" s="39"/>
      <c r="C226" s="204" t="s">
        <v>331</v>
      </c>
      <c r="D226" s="204" t="s">
        <v>122</v>
      </c>
      <c r="E226" s="205" t="s">
        <v>625</v>
      </c>
      <c r="F226" s="206" t="s">
        <v>626</v>
      </c>
      <c r="G226" s="207" t="s">
        <v>125</v>
      </c>
      <c r="H226" s="208">
        <v>130.19999999999999</v>
      </c>
      <c r="I226" s="209"/>
      <c r="J226" s="210">
        <f>ROUND(I226*H226,2)</f>
        <v>0</v>
      </c>
      <c r="K226" s="206" t="s">
        <v>126</v>
      </c>
      <c r="L226" s="44"/>
      <c r="M226" s="211" t="s">
        <v>19</v>
      </c>
      <c r="N226" s="212" t="s">
        <v>44</v>
      </c>
      <c r="O226" s="84"/>
      <c r="P226" s="213">
        <f>O226*H226</f>
        <v>0</v>
      </c>
      <c r="Q226" s="213">
        <v>0</v>
      </c>
      <c r="R226" s="213">
        <f>Q226*H226</f>
        <v>0</v>
      </c>
      <c r="S226" s="213">
        <v>0.22</v>
      </c>
      <c r="T226" s="214">
        <f>S226*H226</f>
        <v>28.643999999999998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15" t="s">
        <v>127</v>
      </c>
      <c r="AT226" s="215" t="s">
        <v>122</v>
      </c>
      <c r="AU226" s="215" t="s">
        <v>83</v>
      </c>
      <c r="AY226" s="17" t="s">
        <v>120</v>
      </c>
      <c r="BE226" s="216">
        <f>IF(N226="základní",J226,0)</f>
        <v>0</v>
      </c>
      <c r="BF226" s="216">
        <f>IF(N226="snížená",J226,0)</f>
        <v>0</v>
      </c>
      <c r="BG226" s="216">
        <f>IF(N226="zákl. přenesená",J226,0)</f>
        <v>0</v>
      </c>
      <c r="BH226" s="216">
        <f>IF(N226="sníž. přenesená",J226,0)</f>
        <v>0</v>
      </c>
      <c r="BI226" s="216">
        <f>IF(N226="nulová",J226,0)</f>
        <v>0</v>
      </c>
      <c r="BJ226" s="17" t="s">
        <v>81</v>
      </c>
      <c r="BK226" s="216">
        <f>ROUND(I226*H226,2)</f>
        <v>0</v>
      </c>
      <c r="BL226" s="17" t="s">
        <v>127</v>
      </c>
      <c r="BM226" s="215" t="s">
        <v>627</v>
      </c>
    </row>
    <row r="227" s="2" customFormat="1">
      <c r="A227" s="38"/>
      <c r="B227" s="39"/>
      <c r="C227" s="40"/>
      <c r="D227" s="217" t="s">
        <v>129</v>
      </c>
      <c r="E227" s="40"/>
      <c r="F227" s="218" t="s">
        <v>628</v>
      </c>
      <c r="G227" s="40"/>
      <c r="H227" s="40"/>
      <c r="I227" s="219"/>
      <c r="J227" s="40"/>
      <c r="K227" s="40"/>
      <c r="L227" s="44"/>
      <c r="M227" s="220"/>
      <c r="N227" s="221"/>
      <c r="O227" s="84"/>
      <c r="P227" s="84"/>
      <c r="Q227" s="84"/>
      <c r="R227" s="84"/>
      <c r="S227" s="84"/>
      <c r="T227" s="85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129</v>
      </c>
      <c r="AU227" s="17" t="s">
        <v>83</v>
      </c>
    </row>
    <row r="228" s="13" customFormat="1">
      <c r="A228" s="13"/>
      <c r="B228" s="222"/>
      <c r="C228" s="223"/>
      <c r="D228" s="224" t="s">
        <v>131</v>
      </c>
      <c r="E228" s="225" t="s">
        <v>19</v>
      </c>
      <c r="F228" s="226" t="s">
        <v>629</v>
      </c>
      <c r="G228" s="223"/>
      <c r="H228" s="227">
        <v>130.19999999999999</v>
      </c>
      <c r="I228" s="228"/>
      <c r="J228" s="223"/>
      <c r="K228" s="223"/>
      <c r="L228" s="229"/>
      <c r="M228" s="230"/>
      <c r="N228" s="231"/>
      <c r="O228" s="231"/>
      <c r="P228" s="231"/>
      <c r="Q228" s="231"/>
      <c r="R228" s="231"/>
      <c r="S228" s="231"/>
      <c r="T228" s="232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3" t="s">
        <v>131</v>
      </c>
      <c r="AU228" s="233" t="s">
        <v>83</v>
      </c>
      <c r="AV228" s="13" t="s">
        <v>83</v>
      </c>
      <c r="AW228" s="13" t="s">
        <v>32</v>
      </c>
      <c r="AX228" s="13" t="s">
        <v>73</v>
      </c>
      <c r="AY228" s="233" t="s">
        <v>120</v>
      </c>
    </row>
    <row r="229" s="12" customFormat="1" ht="22.8" customHeight="1">
      <c r="A229" s="12"/>
      <c r="B229" s="188"/>
      <c r="C229" s="189"/>
      <c r="D229" s="190" t="s">
        <v>72</v>
      </c>
      <c r="E229" s="202" t="s">
        <v>426</v>
      </c>
      <c r="F229" s="202" t="s">
        <v>427</v>
      </c>
      <c r="G229" s="189"/>
      <c r="H229" s="189"/>
      <c r="I229" s="192"/>
      <c r="J229" s="203">
        <f>BK229</f>
        <v>0</v>
      </c>
      <c r="K229" s="189"/>
      <c r="L229" s="194"/>
      <c r="M229" s="195"/>
      <c r="N229" s="196"/>
      <c r="O229" s="196"/>
      <c r="P229" s="197">
        <f>SUM(P230:P247)</f>
        <v>0</v>
      </c>
      <c r="Q229" s="196"/>
      <c r="R229" s="197">
        <f>SUM(R230:R247)</f>
        <v>0</v>
      </c>
      <c r="S229" s="196"/>
      <c r="T229" s="198">
        <f>SUM(T230:T247)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99" t="s">
        <v>81</v>
      </c>
      <c r="AT229" s="200" t="s">
        <v>72</v>
      </c>
      <c r="AU229" s="200" t="s">
        <v>81</v>
      </c>
      <c r="AY229" s="199" t="s">
        <v>120</v>
      </c>
      <c r="BK229" s="201">
        <f>SUM(BK230:BK247)</f>
        <v>0</v>
      </c>
    </row>
    <row r="230" s="2" customFormat="1" ht="24.15" customHeight="1">
      <c r="A230" s="38"/>
      <c r="B230" s="39"/>
      <c r="C230" s="204" t="s">
        <v>336</v>
      </c>
      <c r="D230" s="204" t="s">
        <v>122</v>
      </c>
      <c r="E230" s="205" t="s">
        <v>429</v>
      </c>
      <c r="F230" s="206" t="s">
        <v>430</v>
      </c>
      <c r="G230" s="207" t="s">
        <v>213</v>
      </c>
      <c r="H230" s="208">
        <v>82.459999999999994</v>
      </c>
      <c r="I230" s="209"/>
      <c r="J230" s="210">
        <f>ROUND(I230*H230,2)</f>
        <v>0</v>
      </c>
      <c r="K230" s="206" t="s">
        <v>126</v>
      </c>
      <c r="L230" s="44"/>
      <c r="M230" s="211" t="s">
        <v>19</v>
      </c>
      <c r="N230" s="212" t="s">
        <v>44</v>
      </c>
      <c r="O230" s="84"/>
      <c r="P230" s="213">
        <f>O230*H230</f>
        <v>0</v>
      </c>
      <c r="Q230" s="213">
        <v>0</v>
      </c>
      <c r="R230" s="213">
        <f>Q230*H230</f>
        <v>0</v>
      </c>
      <c r="S230" s="213">
        <v>0</v>
      </c>
      <c r="T230" s="214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15" t="s">
        <v>127</v>
      </c>
      <c r="AT230" s="215" t="s">
        <v>122</v>
      </c>
      <c r="AU230" s="215" t="s">
        <v>83</v>
      </c>
      <c r="AY230" s="17" t="s">
        <v>120</v>
      </c>
      <c r="BE230" s="216">
        <f>IF(N230="základní",J230,0)</f>
        <v>0</v>
      </c>
      <c r="BF230" s="216">
        <f>IF(N230="snížená",J230,0)</f>
        <v>0</v>
      </c>
      <c r="BG230" s="216">
        <f>IF(N230="zákl. přenesená",J230,0)</f>
        <v>0</v>
      </c>
      <c r="BH230" s="216">
        <f>IF(N230="sníž. přenesená",J230,0)</f>
        <v>0</v>
      </c>
      <c r="BI230" s="216">
        <f>IF(N230="nulová",J230,0)</f>
        <v>0</v>
      </c>
      <c r="BJ230" s="17" t="s">
        <v>81</v>
      </c>
      <c r="BK230" s="216">
        <f>ROUND(I230*H230,2)</f>
        <v>0</v>
      </c>
      <c r="BL230" s="17" t="s">
        <v>127</v>
      </c>
      <c r="BM230" s="215" t="s">
        <v>630</v>
      </c>
    </row>
    <row r="231" s="2" customFormat="1">
      <c r="A231" s="38"/>
      <c r="B231" s="39"/>
      <c r="C231" s="40"/>
      <c r="D231" s="217" t="s">
        <v>129</v>
      </c>
      <c r="E231" s="40"/>
      <c r="F231" s="218" t="s">
        <v>432</v>
      </c>
      <c r="G231" s="40"/>
      <c r="H231" s="40"/>
      <c r="I231" s="219"/>
      <c r="J231" s="40"/>
      <c r="K231" s="40"/>
      <c r="L231" s="44"/>
      <c r="M231" s="220"/>
      <c r="N231" s="221"/>
      <c r="O231" s="84"/>
      <c r="P231" s="84"/>
      <c r="Q231" s="84"/>
      <c r="R231" s="84"/>
      <c r="S231" s="84"/>
      <c r="T231" s="85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129</v>
      </c>
      <c r="AU231" s="17" t="s">
        <v>83</v>
      </c>
    </row>
    <row r="232" s="13" customFormat="1">
      <c r="A232" s="13"/>
      <c r="B232" s="222"/>
      <c r="C232" s="223"/>
      <c r="D232" s="224" t="s">
        <v>131</v>
      </c>
      <c r="E232" s="225" t="s">
        <v>19</v>
      </c>
      <c r="F232" s="226" t="s">
        <v>631</v>
      </c>
      <c r="G232" s="223"/>
      <c r="H232" s="227">
        <v>82.459999999999994</v>
      </c>
      <c r="I232" s="228"/>
      <c r="J232" s="223"/>
      <c r="K232" s="223"/>
      <c r="L232" s="229"/>
      <c r="M232" s="230"/>
      <c r="N232" s="231"/>
      <c r="O232" s="231"/>
      <c r="P232" s="231"/>
      <c r="Q232" s="231"/>
      <c r="R232" s="231"/>
      <c r="S232" s="231"/>
      <c r="T232" s="23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3" t="s">
        <v>131</v>
      </c>
      <c r="AU232" s="233" t="s">
        <v>83</v>
      </c>
      <c r="AV232" s="13" t="s">
        <v>83</v>
      </c>
      <c r="AW232" s="13" t="s">
        <v>32</v>
      </c>
      <c r="AX232" s="13" t="s">
        <v>73</v>
      </c>
      <c r="AY232" s="233" t="s">
        <v>120</v>
      </c>
    </row>
    <row r="233" s="2" customFormat="1" ht="24.15" customHeight="1">
      <c r="A233" s="38"/>
      <c r="B233" s="39"/>
      <c r="C233" s="204" t="s">
        <v>347</v>
      </c>
      <c r="D233" s="204" t="s">
        <v>122</v>
      </c>
      <c r="E233" s="205" t="s">
        <v>435</v>
      </c>
      <c r="F233" s="206" t="s">
        <v>436</v>
      </c>
      <c r="G233" s="207" t="s">
        <v>213</v>
      </c>
      <c r="H233" s="208">
        <v>1566.74</v>
      </c>
      <c r="I233" s="209"/>
      <c r="J233" s="210">
        <f>ROUND(I233*H233,2)</f>
        <v>0</v>
      </c>
      <c r="K233" s="206" t="s">
        <v>126</v>
      </c>
      <c r="L233" s="44"/>
      <c r="M233" s="211" t="s">
        <v>19</v>
      </c>
      <c r="N233" s="212" t="s">
        <v>44</v>
      </c>
      <c r="O233" s="84"/>
      <c r="P233" s="213">
        <f>O233*H233</f>
        <v>0</v>
      </c>
      <c r="Q233" s="213">
        <v>0</v>
      </c>
      <c r="R233" s="213">
        <f>Q233*H233</f>
        <v>0</v>
      </c>
      <c r="S233" s="213">
        <v>0</v>
      </c>
      <c r="T233" s="214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15" t="s">
        <v>127</v>
      </c>
      <c r="AT233" s="215" t="s">
        <v>122</v>
      </c>
      <c r="AU233" s="215" t="s">
        <v>83</v>
      </c>
      <c r="AY233" s="17" t="s">
        <v>120</v>
      </c>
      <c r="BE233" s="216">
        <f>IF(N233="základní",J233,0)</f>
        <v>0</v>
      </c>
      <c r="BF233" s="216">
        <f>IF(N233="snížená",J233,0)</f>
        <v>0</v>
      </c>
      <c r="BG233" s="216">
        <f>IF(N233="zákl. přenesená",J233,0)</f>
        <v>0</v>
      </c>
      <c r="BH233" s="216">
        <f>IF(N233="sníž. přenesená",J233,0)</f>
        <v>0</v>
      </c>
      <c r="BI233" s="216">
        <f>IF(N233="nulová",J233,0)</f>
        <v>0</v>
      </c>
      <c r="BJ233" s="17" t="s">
        <v>81</v>
      </c>
      <c r="BK233" s="216">
        <f>ROUND(I233*H233,2)</f>
        <v>0</v>
      </c>
      <c r="BL233" s="17" t="s">
        <v>127</v>
      </c>
      <c r="BM233" s="215" t="s">
        <v>632</v>
      </c>
    </row>
    <row r="234" s="2" customFormat="1">
      <c r="A234" s="38"/>
      <c r="B234" s="39"/>
      <c r="C234" s="40"/>
      <c r="D234" s="217" t="s">
        <v>129</v>
      </c>
      <c r="E234" s="40"/>
      <c r="F234" s="218" t="s">
        <v>438</v>
      </c>
      <c r="G234" s="40"/>
      <c r="H234" s="40"/>
      <c r="I234" s="219"/>
      <c r="J234" s="40"/>
      <c r="K234" s="40"/>
      <c r="L234" s="44"/>
      <c r="M234" s="220"/>
      <c r="N234" s="221"/>
      <c r="O234" s="84"/>
      <c r="P234" s="84"/>
      <c r="Q234" s="84"/>
      <c r="R234" s="84"/>
      <c r="S234" s="84"/>
      <c r="T234" s="85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129</v>
      </c>
      <c r="AU234" s="17" t="s">
        <v>83</v>
      </c>
    </row>
    <row r="235" s="2" customFormat="1">
      <c r="A235" s="38"/>
      <c r="B235" s="39"/>
      <c r="C235" s="40"/>
      <c r="D235" s="224" t="s">
        <v>196</v>
      </c>
      <c r="E235" s="40"/>
      <c r="F235" s="234" t="s">
        <v>197</v>
      </c>
      <c r="G235" s="40"/>
      <c r="H235" s="40"/>
      <c r="I235" s="219"/>
      <c r="J235" s="40"/>
      <c r="K235" s="40"/>
      <c r="L235" s="44"/>
      <c r="M235" s="220"/>
      <c r="N235" s="221"/>
      <c r="O235" s="84"/>
      <c r="P235" s="84"/>
      <c r="Q235" s="84"/>
      <c r="R235" s="84"/>
      <c r="S235" s="84"/>
      <c r="T235" s="85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7" t="s">
        <v>196</v>
      </c>
      <c r="AU235" s="17" t="s">
        <v>83</v>
      </c>
    </row>
    <row r="236" s="13" customFormat="1">
      <c r="A236" s="13"/>
      <c r="B236" s="222"/>
      <c r="C236" s="223"/>
      <c r="D236" s="224" t="s">
        <v>131</v>
      </c>
      <c r="E236" s="223"/>
      <c r="F236" s="226" t="s">
        <v>633</v>
      </c>
      <c r="G236" s="223"/>
      <c r="H236" s="227">
        <v>1566.74</v>
      </c>
      <c r="I236" s="228"/>
      <c r="J236" s="223"/>
      <c r="K236" s="223"/>
      <c r="L236" s="229"/>
      <c r="M236" s="230"/>
      <c r="N236" s="231"/>
      <c r="O236" s="231"/>
      <c r="P236" s="231"/>
      <c r="Q236" s="231"/>
      <c r="R236" s="231"/>
      <c r="S236" s="231"/>
      <c r="T236" s="23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3" t="s">
        <v>131</v>
      </c>
      <c r="AU236" s="233" t="s">
        <v>83</v>
      </c>
      <c r="AV236" s="13" t="s">
        <v>83</v>
      </c>
      <c r="AW236" s="13" t="s">
        <v>4</v>
      </c>
      <c r="AX236" s="13" t="s">
        <v>81</v>
      </c>
      <c r="AY236" s="233" t="s">
        <v>120</v>
      </c>
    </row>
    <row r="237" s="2" customFormat="1" ht="24.15" customHeight="1">
      <c r="A237" s="38"/>
      <c r="B237" s="39"/>
      <c r="C237" s="204" t="s">
        <v>352</v>
      </c>
      <c r="D237" s="204" t="s">
        <v>122</v>
      </c>
      <c r="E237" s="205" t="s">
        <v>441</v>
      </c>
      <c r="F237" s="206" t="s">
        <v>442</v>
      </c>
      <c r="G237" s="207" t="s">
        <v>213</v>
      </c>
      <c r="H237" s="208">
        <v>28.643999999999998</v>
      </c>
      <c r="I237" s="209"/>
      <c r="J237" s="210">
        <f>ROUND(I237*H237,2)</f>
        <v>0</v>
      </c>
      <c r="K237" s="206" t="s">
        <v>126</v>
      </c>
      <c r="L237" s="44"/>
      <c r="M237" s="211" t="s">
        <v>19</v>
      </c>
      <c r="N237" s="212" t="s">
        <v>44</v>
      </c>
      <c r="O237" s="84"/>
      <c r="P237" s="213">
        <f>O237*H237</f>
        <v>0</v>
      </c>
      <c r="Q237" s="213">
        <v>0</v>
      </c>
      <c r="R237" s="213">
        <f>Q237*H237</f>
        <v>0</v>
      </c>
      <c r="S237" s="213">
        <v>0</v>
      </c>
      <c r="T237" s="214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15" t="s">
        <v>127</v>
      </c>
      <c r="AT237" s="215" t="s">
        <v>122</v>
      </c>
      <c r="AU237" s="215" t="s">
        <v>83</v>
      </c>
      <c r="AY237" s="17" t="s">
        <v>120</v>
      </c>
      <c r="BE237" s="216">
        <f>IF(N237="základní",J237,0)</f>
        <v>0</v>
      </c>
      <c r="BF237" s="216">
        <f>IF(N237="snížená",J237,0)</f>
        <v>0</v>
      </c>
      <c r="BG237" s="216">
        <f>IF(N237="zákl. přenesená",J237,0)</f>
        <v>0</v>
      </c>
      <c r="BH237" s="216">
        <f>IF(N237="sníž. přenesená",J237,0)</f>
        <v>0</v>
      </c>
      <c r="BI237" s="216">
        <f>IF(N237="nulová",J237,0)</f>
        <v>0</v>
      </c>
      <c r="BJ237" s="17" t="s">
        <v>81</v>
      </c>
      <c r="BK237" s="216">
        <f>ROUND(I237*H237,2)</f>
        <v>0</v>
      </c>
      <c r="BL237" s="17" t="s">
        <v>127</v>
      </c>
      <c r="BM237" s="215" t="s">
        <v>634</v>
      </c>
    </row>
    <row r="238" s="2" customFormat="1">
      <c r="A238" s="38"/>
      <c r="B238" s="39"/>
      <c r="C238" s="40"/>
      <c r="D238" s="217" t="s">
        <v>129</v>
      </c>
      <c r="E238" s="40"/>
      <c r="F238" s="218" t="s">
        <v>444</v>
      </c>
      <c r="G238" s="40"/>
      <c r="H238" s="40"/>
      <c r="I238" s="219"/>
      <c r="J238" s="40"/>
      <c r="K238" s="40"/>
      <c r="L238" s="44"/>
      <c r="M238" s="220"/>
      <c r="N238" s="221"/>
      <c r="O238" s="84"/>
      <c r="P238" s="84"/>
      <c r="Q238" s="84"/>
      <c r="R238" s="84"/>
      <c r="S238" s="84"/>
      <c r="T238" s="85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129</v>
      </c>
      <c r="AU238" s="17" t="s">
        <v>83</v>
      </c>
    </row>
    <row r="239" s="13" customFormat="1">
      <c r="A239" s="13"/>
      <c r="B239" s="222"/>
      <c r="C239" s="223"/>
      <c r="D239" s="224" t="s">
        <v>131</v>
      </c>
      <c r="E239" s="225" t="s">
        <v>19</v>
      </c>
      <c r="F239" s="226" t="s">
        <v>635</v>
      </c>
      <c r="G239" s="223"/>
      <c r="H239" s="227">
        <v>28.643999999999998</v>
      </c>
      <c r="I239" s="228"/>
      <c r="J239" s="223"/>
      <c r="K239" s="223"/>
      <c r="L239" s="229"/>
      <c r="M239" s="230"/>
      <c r="N239" s="231"/>
      <c r="O239" s="231"/>
      <c r="P239" s="231"/>
      <c r="Q239" s="231"/>
      <c r="R239" s="231"/>
      <c r="S239" s="231"/>
      <c r="T239" s="23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3" t="s">
        <v>131</v>
      </c>
      <c r="AU239" s="233" t="s">
        <v>83</v>
      </c>
      <c r="AV239" s="13" t="s">
        <v>83</v>
      </c>
      <c r="AW239" s="13" t="s">
        <v>32</v>
      </c>
      <c r="AX239" s="13" t="s">
        <v>73</v>
      </c>
      <c r="AY239" s="233" t="s">
        <v>120</v>
      </c>
    </row>
    <row r="240" s="2" customFormat="1" ht="24.15" customHeight="1">
      <c r="A240" s="38"/>
      <c r="B240" s="39"/>
      <c r="C240" s="204" t="s">
        <v>357</v>
      </c>
      <c r="D240" s="204" t="s">
        <v>122</v>
      </c>
      <c r="E240" s="205" t="s">
        <v>447</v>
      </c>
      <c r="F240" s="206" t="s">
        <v>448</v>
      </c>
      <c r="G240" s="207" t="s">
        <v>213</v>
      </c>
      <c r="H240" s="208">
        <v>544.23599999999999</v>
      </c>
      <c r="I240" s="209"/>
      <c r="J240" s="210">
        <f>ROUND(I240*H240,2)</f>
        <v>0</v>
      </c>
      <c r="K240" s="206" t="s">
        <v>126</v>
      </c>
      <c r="L240" s="44"/>
      <c r="M240" s="211" t="s">
        <v>19</v>
      </c>
      <c r="N240" s="212" t="s">
        <v>44</v>
      </c>
      <c r="O240" s="84"/>
      <c r="P240" s="213">
        <f>O240*H240</f>
        <v>0</v>
      </c>
      <c r="Q240" s="213">
        <v>0</v>
      </c>
      <c r="R240" s="213">
        <f>Q240*H240</f>
        <v>0</v>
      </c>
      <c r="S240" s="213">
        <v>0</v>
      </c>
      <c r="T240" s="214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15" t="s">
        <v>127</v>
      </c>
      <c r="AT240" s="215" t="s">
        <v>122</v>
      </c>
      <c r="AU240" s="215" t="s">
        <v>83</v>
      </c>
      <c r="AY240" s="17" t="s">
        <v>120</v>
      </c>
      <c r="BE240" s="216">
        <f>IF(N240="základní",J240,0)</f>
        <v>0</v>
      </c>
      <c r="BF240" s="216">
        <f>IF(N240="snížená",J240,0)</f>
        <v>0</v>
      </c>
      <c r="BG240" s="216">
        <f>IF(N240="zákl. přenesená",J240,0)</f>
        <v>0</v>
      </c>
      <c r="BH240" s="216">
        <f>IF(N240="sníž. přenesená",J240,0)</f>
        <v>0</v>
      </c>
      <c r="BI240" s="216">
        <f>IF(N240="nulová",J240,0)</f>
        <v>0</v>
      </c>
      <c r="BJ240" s="17" t="s">
        <v>81</v>
      </c>
      <c r="BK240" s="216">
        <f>ROUND(I240*H240,2)</f>
        <v>0</v>
      </c>
      <c r="BL240" s="17" t="s">
        <v>127</v>
      </c>
      <c r="BM240" s="215" t="s">
        <v>636</v>
      </c>
    </row>
    <row r="241" s="2" customFormat="1">
      <c r="A241" s="38"/>
      <c r="B241" s="39"/>
      <c r="C241" s="40"/>
      <c r="D241" s="217" t="s">
        <v>129</v>
      </c>
      <c r="E241" s="40"/>
      <c r="F241" s="218" t="s">
        <v>450</v>
      </c>
      <c r="G241" s="40"/>
      <c r="H241" s="40"/>
      <c r="I241" s="219"/>
      <c r="J241" s="40"/>
      <c r="K241" s="40"/>
      <c r="L241" s="44"/>
      <c r="M241" s="220"/>
      <c r="N241" s="221"/>
      <c r="O241" s="84"/>
      <c r="P241" s="84"/>
      <c r="Q241" s="84"/>
      <c r="R241" s="84"/>
      <c r="S241" s="84"/>
      <c r="T241" s="85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129</v>
      </c>
      <c r="AU241" s="17" t="s">
        <v>83</v>
      </c>
    </row>
    <row r="242" s="2" customFormat="1">
      <c r="A242" s="38"/>
      <c r="B242" s="39"/>
      <c r="C242" s="40"/>
      <c r="D242" s="224" t="s">
        <v>196</v>
      </c>
      <c r="E242" s="40"/>
      <c r="F242" s="234" t="s">
        <v>197</v>
      </c>
      <c r="G242" s="40"/>
      <c r="H242" s="40"/>
      <c r="I242" s="219"/>
      <c r="J242" s="40"/>
      <c r="K242" s="40"/>
      <c r="L242" s="44"/>
      <c r="M242" s="220"/>
      <c r="N242" s="221"/>
      <c r="O242" s="84"/>
      <c r="P242" s="84"/>
      <c r="Q242" s="84"/>
      <c r="R242" s="84"/>
      <c r="S242" s="84"/>
      <c r="T242" s="85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196</v>
      </c>
      <c r="AU242" s="17" t="s">
        <v>83</v>
      </c>
    </row>
    <row r="243" s="13" customFormat="1">
      <c r="A243" s="13"/>
      <c r="B243" s="222"/>
      <c r="C243" s="223"/>
      <c r="D243" s="224" t="s">
        <v>131</v>
      </c>
      <c r="E243" s="223"/>
      <c r="F243" s="226" t="s">
        <v>637</v>
      </c>
      <c r="G243" s="223"/>
      <c r="H243" s="227">
        <v>544.23599999999999</v>
      </c>
      <c r="I243" s="228"/>
      <c r="J243" s="223"/>
      <c r="K243" s="223"/>
      <c r="L243" s="229"/>
      <c r="M243" s="230"/>
      <c r="N243" s="231"/>
      <c r="O243" s="231"/>
      <c r="P243" s="231"/>
      <c r="Q243" s="231"/>
      <c r="R243" s="231"/>
      <c r="S243" s="231"/>
      <c r="T243" s="23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3" t="s">
        <v>131</v>
      </c>
      <c r="AU243" s="233" t="s">
        <v>83</v>
      </c>
      <c r="AV243" s="13" t="s">
        <v>83</v>
      </c>
      <c r="AW243" s="13" t="s">
        <v>4</v>
      </c>
      <c r="AX243" s="13" t="s">
        <v>81</v>
      </c>
      <c r="AY243" s="233" t="s">
        <v>120</v>
      </c>
    </row>
    <row r="244" s="2" customFormat="1" ht="24.15" customHeight="1">
      <c r="A244" s="38"/>
      <c r="B244" s="39"/>
      <c r="C244" s="204" t="s">
        <v>362</v>
      </c>
      <c r="D244" s="204" t="s">
        <v>122</v>
      </c>
      <c r="E244" s="205" t="s">
        <v>453</v>
      </c>
      <c r="F244" s="206" t="s">
        <v>212</v>
      </c>
      <c r="G244" s="207" t="s">
        <v>213</v>
      </c>
      <c r="H244" s="208">
        <v>82.459999999999994</v>
      </c>
      <c r="I244" s="209"/>
      <c r="J244" s="210">
        <f>ROUND(I244*H244,2)</f>
        <v>0</v>
      </c>
      <c r="K244" s="206" t="s">
        <v>126</v>
      </c>
      <c r="L244" s="44"/>
      <c r="M244" s="211" t="s">
        <v>19</v>
      </c>
      <c r="N244" s="212" t="s">
        <v>44</v>
      </c>
      <c r="O244" s="84"/>
      <c r="P244" s="213">
        <f>O244*H244</f>
        <v>0</v>
      </c>
      <c r="Q244" s="213">
        <v>0</v>
      </c>
      <c r="R244" s="213">
        <f>Q244*H244</f>
        <v>0</v>
      </c>
      <c r="S244" s="213">
        <v>0</v>
      </c>
      <c r="T244" s="214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15" t="s">
        <v>127</v>
      </c>
      <c r="AT244" s="215" t="s">
        <v>122</v>
      </c>
      <c r="AU244" s="215" t="s">
        <v>83</v>
      </c>
      <c r="AY244" s="17" t="s">
        <v>120</v>
      </c>
      <c r="BE244" s="216">
        <f>IF(N244="základní",J244,0)</f>
        <v>0</v>
      </c>
      <c r="BF244" s="216">
        <f>IF(N244="snížená",J244,0)</f>
        <v>0</v>
      </c>
      <c r="BG244" s="216">
        <f>IF(N244="zákl. přenesená",J244,0)</f>
        <v>0</v>
      </c>
      <c r="BH244" s="216">
        <f>IF(N244="sníž. přenesená",J244,0)</f>
        <v>0</v>
      </c>
      <c r="BI244" s="216">
        <f>IF(N244="nulová",J244,0)</f>
        <v>0</v>
      </c>
      <c r="BJ244" s="17" t="s">
        <v>81</v>
      </c>
      <c r="BK244" s="216">
        <f>ROUND(I244*H244,2)</f>
        <v>0</v>
      </c>
      <c r="BL244" s="17" t="s">
        <v>127</v>
      </c>
      <c r="BM244" s="215" t="s">
        <v>638</v>
      </c>
    </row>
    <row r="245" s="2" customFormat="1">
      <c r="A245" s="38"/>
      <c r="B245" s="39"/>
      <c r="C245" s="40"/>
      <c r="D245" s="217" t="s">
        <v>129</v>
      </c>
      <c r="E245" s="40"/>
      <c r="F245" s="218" t="s">
        <v>455</v>
      </c>
      <c r="G245" s="40"/>
      <c r="H245" s="40"/>
      <c r="I245" s="219"/>
      <c r="J245" s="40"/>
      <c r="K245" s="40"/>
      <c r="L245" s="44"/>
      <c r="M245" s="220"/>
      <c r="N245" s="221"/>
      <c r="O245" s="84"/>
      <c r="P245" s="84"/>
      <c r="Q245" s="84"/>
      <c r="R245" s="84"/>
      <c r="S245" s="84"/>
      <c r="T245" s="85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129</v>
      </c>
      <c r="AU245" s="17" t="s">
        <v>83</v>
      </c>
    </row>
    <row r="246" s="2" customFormat="1" ht="24.15" customHeight="1">
      <c r="A246" s="38"/>
      <c r="B246" s="39"/>
      <c r="C246" s="204" t="s">
        <v>367</v>
      </c>
      <c r="D246" s="204" t="s">
        <v>122</v>
      </c>
      <c r="E246" s="205" t="s">
        <v>457</v>
      </c>
      <c r="F246" s="206" t="s">
        <v>458</v>
      </c>
      <c r="G246" s="207" t="s">
        <v>213</v>
      </c>
      <c r="H246" s="208">
        <v>28.643999999999998</v>
      </c>
      <c r="I246" s="209"/>
      <c r="J246" s="210">
        <f>ROUND(I246*H246,2)</f>
        <v>0</v>
      </c>
      <c r="K246" s="206" t="s">
        <v>126</v>
      </c>
      <c r="L246" s="44"/>
      <c r="M246" s="211" t="s">
        <v>19</v>
      </c>
      <c r="N246" s="212" t="s">
        <v>44</v>
      </c>
      <c r="O246" s="84"/>
      <c r="P246" s="213">
        <f>O246*H246</f>
        <v>0</v>
      </c>
      <c r="Q246" s="213">
        <v>0</v>
      </c>
      <c r="R246" s="213">
        <f>Q246*H246</f>
        <v>0</v>
      </c>
      <c r="S246" s="213">
        <v>0</v>
      </c>
      <c r="T246" s="214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15" t="s">
        <v>127</v>
      </c>
      <c r="AT246" s="215" t="s">
        <v>122</v>
      </c>
      <c r="AU246" s="215" t="s">
        <v>83</v>
      </c>
      <c r="AY246" s="17" t="s">
        <v>120</v>
      </c>
      <c r="BE246" s="216">
        <f>IF(N246="základní",J246,0)</f>
        <v>0</v>
      </c>
      <c r="BF246" s="216">
        <f>IF(N246="snížená",J246,0)</f>
        <v>0</v>
      </c>
      <c r="BG246" s="216">
        <f>IF(N246="zákl. přenesená",J246,0)</f>
        <v>0</v>
      </c>
      <c r="BH246" s="216">
        <f>IF(N246="sníž. přenesená",J246,0)</f>
        <v>0</v>
      </c>
      <c r="BI246" s="216">
        <f>IF(N246="nulová",J246,0)</f>
        <v>0</v>
      </c>
      <c r="BJ246" s="17" t="s">
        <v>81</v>
      </c>
      <c r="BK246" s="216">
        <f>ROUND(I246*H246,2)</f>
        <v>0</v>
      </c>
      <c r="BL246" s="17" t="s">
        <v>127</v>
      </c>
      <c r="BM246" s="215" t="s">
        <v>639</v>
      </c>
    </row>
    <row r="247" s="2" customFormat="1">
      <c r="A247" s="38"/>
      <c r="B247" s="39"/>
      <c r="C247" s="40"/>
      <c r="D247" s="217" t="s">
        <v>129</v>
      </c>
      <c r="E247" s="40"/>
      <c r="F247" s="218" t="s">
        <v>460</v>
      </c>
      <c r="G247" s="40"/>
      <c r="H247" s="40"/>
      <c r="I247" s="219"/>
      <c r="J247" s="40"/>
      <c r="K247" s="40"/>
      <c r="L247" s="44"/>
      <c r="M247" s="220"/>
      <c r="N247" s="221"/>
      <c r="O247" s="84"/>
      <c r="P247" s="84"/>
      <c r="Q247" s="84"/>
      <c r="R247" s="84"/>
      <c r="S247" s="84"/>
      <c r="T247" s="85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7" t="s">
        <v>129</v>
      </c>
      <c r="AU247" s="17" t="s">
        <v>83</v>
      </c>
    </row>
    <row r="248" s="12" customFormat="1" ht="22.8" customHeight="1">
      <c r="A248" s="12"/>
      <c r="B248" s="188"/>
      <c r="C248" s="189"/>
      <c r="D248" s="190" t="s">
        <v>72</v>
      </c>
      <c r="E248" s="202" t="s">
        <v>461</v>
      </c>
      <c r="F248" s="202" t="s">
        <v>462</v>
      </c>
      <c r="G248" s="189"/>
      <c r="H248" s="189"/>
      <c r="I248" s="192"/>
      <c r="J248" s="203">
        <f>BK248</f>
        <v>0</v>
      </c>
      <c r="K248" s="189"/>
      <c r="L248" s="194"/>
      <c r="M248" s="195"/>
      <c r="N248" s="196"/>
      <c r="O248" s="196"/>
      <c r="P248" s="197">
        <f>SUM(P249:P250)</f>
        <v>0</v>
      </c>
      <c r="Q248" s="196"/>
      <c r="R248" s="197">
        <f>SUM(R249:R250)</f>
        <v>0</v>
      </c>
      <c r="S248" s="196"/>
      <c r="T248" s="198">
        <f>SUM(T249:T250)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99" t="s">
        <v>81</v>
      </c>
      <c r="AT248" s="200" t="s">
        <v>72</v>
      </c>
      <c r="AU248" s="200" t="s">
        <v>81</v>
      </c>
      <c r="AY248" s="199" t="s">
        <v>120</v>
      </c>
      <c r="BK248" s="201">
        <f>SUM(BK249:BK250)</f>
        <v>0</v>
      </c>
    </row>
    <row r="249" s="2" customFormat="1" ht="24.15" customHeight="1">
      <c r="A249" s="38"/>
      <c r="B249" s="39"/>
      <c r="C249" s="204" t="s">
        <v>372</v>
      </c>
      <c r="D249" s="204" t="s">
        <v>122</v>
      </c>
      <c r="E249" s="205" t="s">
        <v>464</v>
      </c>
      <c r="F249" s="206" t="s">
        <v>465</v>
      </c>
      <c r="G249" s="207" t="s">
        <v>213</v>
      </c>
      <c r="H249" s="208">
        <v>169.54900000000001</v>
      </c>
      <c r="I249" s="209"/>
      <c r="J249" s="210">
        <f>ROUND(I249*H249,2)</f>
        <v>0</v>
      </c>
      <c r="K249" s="206" t="s">
        <v>126</v>
      </c>
      <c r="L249" s="44"/>
      <c r="M249" s="211" t="s">
        <v>19</v>
      </c>
      <c r="N249" s="212" t="s">
        <v>44</v>
      </c>
      <c r="O249" s="84"/>
      <c r="P249" s="213">
        <f>O249*H249</f>
        <v>0</v>
      </c>
      <c r="Q249" s="213">
        <v>0</v>
      </c>
      <c r="R249" s="213">
        <f>Q249*H249</f>
        <v>0</v>
      </c>
      <c r="S249" s="213">
        <v>0</v>
      </c>
      <c r="T249" s="214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15" t="s">
        <v>127</v>
      </c>
      <c r="AT249" s="215" t="s">
        <v>122</v>
      </c>
      <c r="AU249" s="215" t="s">
        <v>83</v>
      </c>
      <c r="AY249" s="17" t="s">
        <v>120</v>
      </c>
      <c r="BE249" s="216">
        <f>IF(N249="základní",J249,0)</f>
        <v>0</v>
      </c>
      <c r="BF249" s="216">
        <f>IF(N249="snížená",J249,0)</f>
        <v>0</v>
      </c>
      <c r="BG249" s="216">
        <f>IF(N249="zákl. přenesená",J249,0)</f>
        <v>0</v>
      </c>
      <c r="BH249" s="216">
        <f>IF(N249="sníž. přenesená",J249,0)</f>
        <v>0</v>
      </c>
      <c r="BI249" s="216">
        <f>IF(N249="nulová",J249,0)</f>
        <v>0</v>
      </c>
      <c r="BJ249" s="17" t="s">
        <v>81</v>
      </c>
      <c r="BK249" s="216">
        <f>ROUND(I249*H249,2)</f>
        <v>0</v>
      </c>
      <c r="BL249" s="17" t="s">
        <v>127</v>
      </c>
      <c r="BM249" s="215" t="s">
        <v>640</v>
      </c>
    </row>
    <row r="250" s="2" customFormat="1">
      <c r="A250" s="38"/>
      <c r="B250" s="39"/>
      <c r="C250" s="40"/>
      <c r="D250" s="217" t="s">
        <v>129</v>
      </c>
      <c r="E250" s="40"/>
      <c r="F250" s="218" t="s">
        <v>467</v>
      </c>
      <c r="G250" s="40"/>
      <c r="H250" s="40"/>
      <c r="I250" s="219"/>
      <c r="J250" s="40"/>
      <c r="K250" s="40"/>
      <c r="L250" s="44"/>
      <c r="M250" s="245"/>
      <c r="N250" s="246"/>
      <c r="O250" s="247"/>
      <c r="P250" s="247"/>
      <c r="Q250" s="247"/>
      <c r="R250" s="247"/>
      <c r="S250" s="247"/>
      <c r="T250" s="24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129</v>
      </c>
      <c r="AU250" s="17" t="s">
        <v>83</v>
      </c>
    </row>
    <row r="251" s="2" customFormat="1" ht="6.96" customHeight="1">
      <c r="A251" s="38"/>
      <c r="B251" s="59"/>
      <c r="C251" s="60"/>
      <c r="D251" s="60"/>
      <c r="E251" s="60"/>
      <c r="F251" s="60"/>
      <c r="G251" s="60"/>
      <c r="H251" s="60"/>
      <c r="I251" s="60"/>
      <c r="J251" s="60"/>
      <c r="K251" s="60"/>
      <c r="L251" s="44"/>
      <c r="M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</row>
  </sheetData>
  <sheetProtection sheet="1" autoFilter="0" formatColumns="0" formatRows="0" objects="1" scenarios="1" spinCount="100000" saltValue="WOegGNFmotx6ZsoO44JpMgt4H6naDIIsltECndmzuWL8wzdV/qjg5kAZWjds8LybkdZiIPJbsJYsaSHC1L4KAw==" hashValue="hlep0gLnLEZBOdfKsEfG2Lz3Aw0vh7/rLur5hVehrpsgokgTFB4vBJgE+o/dLlj1cSPTh91xCBjiCjmU17vMvA==" algorithmName="SHA-512" password="CC35"/>
  <autoFilter ref="C86:K25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hyperlinks>
    <hyperlink ref="F91" r:id="rId1" display="https://podminky.urs.cz/item/CS_URS_2025_02/132254101"/>
    <hyperlink ref="F132" r:id="rId2" display="https://podminky.urs.cz/item/CS_URS_2025_02/132254102"/>
    <hyperlink ref="F140" r:id="rId3" display="https://podminky.urs.cz/item/CS_URS_2025_02/151101101"/>
    <hyperlink ref="F143" r:id="rId4" display="https://podminky.urs.cz/item/CS_URS_2025_02/151101111"/>
    <hyperlink ref="F145" r:id="rId5" display="https://podminky.urs.cz/item/CS_URS_2025_02/162751117"/>
    <hyperlink ref="F149" r:id="rId6" display="https://podminky.urs.cz/item/CS_URS_2025_02/162751119"/>
    <hyperlink ref="F153" r:id="rId7" display="https://podminky.urs.cz/item/CS_URS_2025_02/167151101"/>
    <hyperlink ref="F156" r:id="rId8" display="https://podminky.urs.cz/item/CS_URS_2025_02/171201231"/>
    <hyperlink ref="F160" r:id="rId9" display="https://podminky.urs.cz/item/CS_URS_2025_02/174151101"/>
    <hyperlink ref="F163" r:id="rId10" display="https://podminky.urs.cz/item/CS_URS_2025_02/175151101"/>
    <hyperlink ref="F169" r:id="rId11" display="https://podminky.urs.cz/item/CS_URS_2025_02/451573111"/>
    <hyperlink ref="F173" r:id="rId12" display="https://podminky.urs.cz/item/CS_URS_2025_02/566901133"/>
    <hyperlink ref="F176" r:id="rId13" display="https://podminky.urs.cz/item/CS_URS_2025_02/566901143"/>
    <hyperlink ref="F179" r:id="rId14" display="https://podminky.urs.cz/item/CS_URS_2025_02/566901161"/>
    <hyperlink ref="F182" r:id="rId15" display="https://podminky.urs.cz/item/CS_URS_2025_02/572340111"/>
    <hyperlink ref="F185" r:id="rId16" display="https://podminky.urs.cz/item/CS_URS_2025_02/572340112"/>
    <hyperlink ref="F189" r:id="rId17" display="https://podminky.urs.cz/item/CS_URS_2025_02/871313121"/>
    <hyperlink ref="F194" r:id="rId18" display="https://podminky.urs.cz/item/CS_URS_2025_02/877310310"/>
    <hyperlink ref="F198" r:id="rId19" display="https://podminky.urs.cz/item/CS_URS_2025_02/877360320"/>
    <hyperlink ref="F202" r:id="rId20" display="https://podminky.urs.cz/item/CS_URS_2025_02/892312121"/>
    <hyperlink ref="F205" r:id="rId21" display="https://podminky.urs.cz/item/CS_URS_2025_02/894812312"/>
    <hyperlink ref="F208" r:id="rId22" display="https://podminky.urs.cz/item/CS_URS_2025_02/894812332"/>
    <hyperlink ref="F211" r:id="rId23" display="https://podminky.urs.cz/item/CS_URS_2025_02/894812339"/>
    <hyperlink ref="F214" r:id="rId24" display="https://podminky.urs.cz/item/CS_URS_2025_02/894812351"/>
    <hyperlink ref="F217" r:id="rId25" display="https://podminky.urs.cz/item/CS_URS_2025_02/899722112"/>
    <hyperlink ref="F221" r:id="rId26" display="https://podminky.urs.cz/item/CS_URS_2025_02/113107422"/>
    <hyperlink ref="F224" r:id="rId27" display="https://podminky.urs.cz/item/CS_URS_2025_02/113107423"/>
    <hyperlink ref="F227" r:id="rId28" display="https://podminky.urs.cz/item/CS_URS_2025_02/113107442"/>
    <hyperlink ref="F231" r:id="rId29" display="https://podminky.urs.cz/item/CS_URS_2025_02/997221551"/>
    <hyperlink ref="F234" r:id="rId30" display="https://podminky.urs.cz/item/CS_URS_2025_02/997221559"/>
    <hyperlink ref="F238" r:id="rId31" display="https://podminky.urs.cz/item/CS_URS_2025_02/997221561"/>
    <hyperlink ref="F241" r:id="rId32" display="https://podminky.urs.cz/item/CS_URS_2025_02/997221569"/>
    <hyperlink ref="F245" r:id="rId33" display="https://podminky.urs.cz/item/CS_URS_2025_02/997221873"/>
    <hyperlink ref="F247" r:id="rId34" display="https://podminky.urs.cz/item/CS_URS_2025_02/997221875"/>
    <hyperlink ref="F250" r:id="rId35" display="https://podminky.urs.cz/item/CS_URS_2025_02/9982761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6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83</v>
      </c>
    </row>
    <row r="4" s="1" customFormat="1" ht="24.96" customHeight="1">
      <c r="B4" s="20"/>
      <c r="D4" s="130" t="s">
        <v>90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Mikulov, kanalizace v ul.Na Stráni a v ul.Pod Tratí vč.veřejných částí přípojek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91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641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19. 1. 2024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tr">
        <f>IF('Rekapitulace stavby'!AN10="","",'Rekapitulace stavby'!AN10)</f>
        <v/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tr">
        <f>IF('Rekapitulace stavby'!E11="","",'Rekapitulace stavby'!E11)</f>
        <v xml:space="preserve"> </v>
      </c>
      <c r="F15" s="38"/>
      <c r="G15" s="38"/>
      <c r="H15" s="38"/>
      <c r="I15" s="132" t="s">
        <v>28</v>
      </c>
      <c r="J15" s="136" t="str">
        <f>IF('Rekapitulace stavby'!AN11="","",'Rekapitulace stavby'!AN11)</f>
        <v/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29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28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31</v>
      </c>
      <c r="E20" s="38"/>
      <c r="F20" s="38"/>
      <c r="G20" s="38"/>
      <c r="H20" s="38"/>
      <c r="I20" s="132" t="s">
        <v>26</v>
      </c>
      <c r="J20" s="136" t="str">
        <f>IF('Rekapitulace stavby'!AN16="","",'Rekapitulace stavby'!AN16)</f>
        <v/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tr">
        <f>IF('Rekapitulace stavby'!E17="","",'Rekapitulace stavby'!E17)</f>
        <v xml:space="preserve"> </v>
      </c>
      <c r="F21" s="38"/>
      <c r="G21" s="38"/>
      <c r="H21" s="38"/>
      <c r="I21" s="132" t="s">
        <v>28</v>
      </c>
      <c r="J21" s="136" t="str">
        <f>IF('Rekapitulace stavby'!AN17="","",'Rekapitulace stavby'!AN17)</f>
        <v/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33</v>
      </c>
      <c r="E23" s="38"/>
      <c r="F23" s="38"/>
      <c r="G23" s="38"/>
      <c r="H23" s="38"/>
      <c r="I23" s="132" t="s">
        <v>26</v>
      </c>
      <c r="J23" s="136" t="s">
        <v>34</v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">
        <v>35</v>
      </c>
      <c r="F24" s="38"/>
      <c r="G24" s="38"/>
      <c r="H24" s="38"/>
      <c r="I24" s="132" t="s">
        <v>28</v>
      </c>
      <c r="J24" s="136" t="s">
        <v>36</v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37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39</v>
      </c>
      <c r="E30" s="38"/>
      <c r="F30" s="38"/>
      <c r="G30" s="38"/>
      <c r="H30" s="38"/>
      <c r="I30" s="38"/>
      <c r="J30" s="144">
        <f>ROUND(J84,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41</v>
      </c>
      <c r="G32" s="38"/>
      <c r="H32" s="38"/>
      <c r="I32" s="145" t="s">
        <v>40</v>
      </c>
      <c r="J32" s="145" t="s">
        <v>42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43</v>
      </c>
      <c r="E33" s="132" t="s">
        <v>44</v>
      </c>
      <c r="F33" s="147">
        <f>ROUND((SUM(BE84:BE102)),  2)</f>
        <v>0</v>
      </c>
      <c r="G33" s="38"/>
      <c r="H33" s="38"/>
      <c r="I33" s="148">
        <v>0.20999999999999999</v>
      </c>
      <c r="J33" s="147">
        <f>ROUND(((SUM(BE84:BE102))*I33),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45</v>
      </c>
      <c r="F34" s="147">
        <f>ROUND((SUM(BF84:BF102)),  2)</f>
        <v>0</v>
      </c>
      <c r="G34" s="38"/>
      <c r="H34" s="38"/>
      <c r="I34" s="148">
        <v>0.12</v>
      </c>
      <c r="J34" s="147">
        <f>ROUND(((SUM(BF84:BF102))*I34),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46</v>
      </c>
      <c r="F35" s="147">
        <f>ROUND((SUM(BG84:BG102)),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47</v>
      </c>
      <c r="F36" s="147">
        <f>ROUND((SUM(BH84:BH102)),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48</v>
      </c>
      <c r="F37" s="147">
        <f>ROUND((SUM(BI84:BI102)),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49</v>
      </c>
      <c r="E39" s="151"/>
      <c r="F39" s="151"/>
      <c r="G39" s="152" t="s">
        <v>50</v>
      </c>
      <c r="H39" s="153" t="s">
        <v>51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93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Mikulov, kanalizace v ul.Na Stráni a v ul.Pod Tratí vč.veřejných částí přípojek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91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VON - Vedlejší a ostatní náklady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>Mikulov, okr.Teplice</v>
      </c>
      <c r="G52" s="40"/>
      <c r="H52" s="40"/>
      <c r="I52" s="32" t="s">
        <v>23</v>
      </c>
      <c r="J52" s="72" t="str">
        <f>IF(J12="","",J12)</f>
        <v>19. 1. 2024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 xml:space="preserve"> </v>
      </c>
      <c r="G54" s="40"/>
      <c r="H54" s="40"/>
      <c r="I54" s="32" t="s">
        <v>31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40.05" customHeight="1">
      <c r="A55" s="38"/>
      <c r="B55" s="39"/>
      <c r="C55" s="32" t="s">
        <v>29</v>
      </c>
      <c r="D55" s="40"/>
      <c r="E55" s="40"/>
      <c r="F55" s="27" t="str">
        <f>IF(E18="","",E18)</f>
        <v>Vyplň údaj</v>
      </c>
      <c r="G55" s="40"/>
      <c r="H55" s="40"/>
      <c r="I55" s="32" t="s">
        <v>33</v>
      </c>
      <c r="J55" s="36" t="str">
        <f>E24</f>
        <v>STAVINVEST KMS s.r.o., Studentská 285/22, Bílina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94</v>
      </c>
      <c r="D57" s="162"/>
      <c r="E57" s="162"/>
      <c r="F57" s="162"/>
      <c r="G57" s="162"/>
      <c r="H57" s="162"/>
      <c r="I57" s="162"/>
      <c r="J57" s="163" t="s">
        <v>95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71</v>
      </c>
      <c r="D59" s="40"/>
      <c r="E59" s="40"/>
      <c r="F59" s="40"/>
      <c r="G59" s="40"/>
      <c r="H59" s="40"/>
      <c r="I59" s="40"/>
      <c r="J59" s="102">
        <f>J84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96</v>
      </c>
    </row>
    <row r="60" s="9" customFormat="1" ht="24.96" customHeight="1">
      <c r="A60" s="9"/>
      <c r="B60" s="165"/>
      <c r="C60" s="166"/>
      <c r="D60" s="167" t="s">
        <v>642</v>
      </c>
      <c r="E60" s="168"/>
      <c r="F60" s="168"/>
      <c r="G60" s="168"/>
      <c r="H60" s="168"/>
      <c r="I60" s="168"/>
      <c r="J60" s="169">
        <f>J85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643</v>
      </c>
      <c r="E61" s="174"/>
      <c r="F61" s="174"/>
      <c r="G61" s="174"/>
      <c r="H61" s="174"/>
      <c r="I61" s="174"/>
      <c r="J61" s="175">
        <f>J86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1"/>
      <c r="C62" s="172"/>
      <c r="D62" s="173" t="s">
        <v>644</v>
      </c>
      <c r="E62" s="174"/>
      <c r="F62" s="174"/>
      <c r="G62" s="174"/>
      <c r="H62" s="174"/>
      <c r="I62" s="174"/>
      <c r="J62" s="175">
        <f>J90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1"/>
      <c r="C63" s="172"/>
      <c r="D63" s="173" t="s">
        <v>645</v>
      </c>
      <c r="E63" s="174"/>
      <c r="F63" s="174"/>
      <c r="G63" s="174"/>
      <c r="H63" s="174"/>
      <c r="I63" s="174"/>
      <c r="J63" s="175">
        <f>J94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1"/>
      <c r="C64" s="172"/>
      <c r="D64" s="173" t="s">
        <v>646</v>
      </c>
      <c r="E64" s="174"/>
      <c r="F64" s="174"/>
      <c r="G64" s="174"/>
      <c r="H64" s="174"/>
      <c r="I64" s="174"/>
      <c r="J64" s="175">
        <f>J97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38"/>
      <c r="B65" s="39"/>
      <c r="C65" s="40"/>
      <c r="D65" s="40"/>
      <c r="E65" s="40"/>
      <c r="F65" s="40"/>
      <c r="G65" s="40"/>
      <c r="H65" s="40"/>
      <c r="I65" s="40"/>
      <c r="J65" s="40"/>
      <c r="K65" s="40"/>
      <c r="L65" s="134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="2" customFormat="1" ht="6.96" customHeight="1">
      <c r="A66" s="38"/>
      <c r="B66" s="59"/>
      <c r="C66" s="60"/>
      <c r="D66" s="60"/>
      <c r="E66" s="60"/>
      <c r="F66" s="60"/>
      <c r="G66" s="60"/>
      <c r="H66" s="60"/>
      <c r="I66" s="60"/>
      <c r="J66" s="60"/>
      <c r="K66" s="60"/>
      <c r="L66" s="134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70" s="2" customFormat="1" ht="6.96" customHeight="1">
      <c r="A70" s="38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24.96" customHeight="1">
      <c r="A71" s="38"/>
      <c r="B71" s="39"/>
      <c r="C71" s="23" t="s">
        <v>105</v>
      </c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6.96" customHeight="1">
      <c r="A72" s="38"/>
      <c r="B72" s="39"/>
      <c r="C72" s="40"/>
      <c r="D72" s="40"/>
      <c r="E72" s="40"/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2" customHeight="1">
      <c r="A73" s="38"/>
      <c r="B73" s="39"/>
      <c r="C73" s="32" t="s">
        <v>16</v>
      </c>
      <c r="D73" s="40"/>
      <c r="E73" s="40"/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6.5" customHeight="1">
      <c r="A74" s="38"/>
      <c r="B74" s="39"/>
      <c r="C74" s="40"/>
      <c r="D74" s="40"/>
      <c r="E74" s="160" t="str">
        <f>E7</f>
        <v>Mikulov, kanalizace v ul.Na Stráni a v ul.Pod Tratí vč.veřejných částí přípojek</v>
      </c>
      <c r="F74" s="32"/>
      <c r="G74" s="32"/>
      <c r="H74" s="32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91</v>
      </c>
      <c r="D75" s="40"/>
      <c r="E75" s="40"/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40"/>
      <c r="D76" s="40"/>
      <c r="E76" s="69" t="str">
        <f>E9</f>
        <v>VON - Vedlejší a ostatní náklady</v>
      </c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21</v>
      </c>
      <c r="D78" s="40"/>
      <c r="E78" s="40"/>
      <c r="F78" s="27" t="str">
        <f>F12</f>
        <v>Mikulov, okr.Teplice</v>
      </c>
      <c r="G78" s="40"/>
      <c r="H78" s="40"/>
      <c r="I78" s="32" t="s">
        <v>23</v>
      </c>
      <c r="J78" s="72" t="str">
        <f>IF(J12="","",J12)</f>
        <v>19. 1. 2024</v>
      </c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2" t="s">
        <v>25</v>
      </c>
      <c r="D80" s="40"/>
      <c r="E80" s="40"/>
      <c r="F80" s="27" t="str">
        <f>E15</f>
        <v xml:space="preserve"> </v>
      </c>
      <c r="G80" s="40"/>
      <c r="H80" s="40"/>
      <c r="I80" s="32" t="s">
        <v>31</v>
      </c>
      <c r="J80" s="36" t="str">
        <f>E21</f>
        <v xml:space="preserve"> </v>
      </c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40.05" customHeight="1">
      <c r="A81" s="38"/>
      <c r="B81" s="39"/>
      <c r="C81" s="32" t="s">
        <v>29</v>
      </c>
      <c r="D81" s="40"/>
      <c r="E81" s="40"/>
      <c r="F81" s="27" t="str">
        <f>IF(E18="","",E18)</f>
        <v>Vyplň údaj</v>
      </c>
      <c r="G81" s="40"/>
      <c r="H81" s="40"/>
      <c r="I81" s="32" t="s">
        <v>33</v>
      </c>
      <c r="J81" s="36" t="str">
        <f>E24</f>
        <v>STAVINVEST KMS s.r.o., Studentská 285/22, Bílina</v>
      </c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0.32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13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11" customFormat="1" ht="29.28" customHeight="1">
      <c r="A83" s="177"/>
      <c r="B83" s="178"/>
      <c r="C83" s="179" t="s">
        <v>106</v>
      </c>
      <c r="D83" s="180" t="s">
        <v>58</v>
      </c>
      <c r="E83" s="180" t="s">
        <v>54</v>
      </c>
      <c r="F83" s="180" t="s">
        <v>55</v>
      </c>
      <c r="G83" s="180" t="s">
        <v>107</v>
      </c>
      <c r="H83" s="180" t="s">
        <v>108</v>
      </c>
      <c r="I83" s="180" t="s">
        <v>109</v>
      </c>
      <c r="J83" s="180" t="s">
        <v>95</v>
      </c>
      <c r="K83" s="181" t="s">
        <v>110</v>
      </c>
      <c r="L83" s="182"/>
      <c r="M83" s="92" t="s">
        <v>19</v>
      </c>
      <c r="N83" s="93" t="s">
        <v>43</v>
      </c>
      <c r="O83" s="93" t="s">
        <v>111</v>
      </c>
      <c r="P83" s="93" t="s">
        <v>112</v>
      </c>
      <c r="Q83" s="93" t="s">
        <v>113</v>
      </c>
      <c r="R83" s="93" t="s">
        <v>114</v>
      </c>
      <c r="S83" s="93" t="s">
        <v>115</v>
      </c>
      <c r="T83" s="94" t="s">
        <v>116</v>
      </c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</row>
    <row r="84" s="2" customFormat="1" ht="22.8" customHeight="1">
      <c r="A84" s="38"/>
      <c r="B84" s="39"/>
      <c r="C84" s="99" t="s">
        <v>117</v>
      </c>
      <c r="D84" s="40"/>
      <c r="E84" s="40"/>
      <c r="F84" s="40"/>
      <c r="G84" s="40"/>
      <c r="H84" s="40"/>
      <c r="I84" s="40"/>
      <c r="J84" s="183">
        <f>BK84</f>
        <v>0</v>
      </c>
      <c r="K84" s="40"/>
      <c r="L84" s="44"/>
      <c r="M84" s="95"/>
      <c r="N84" s="184"/>
      <c r="O84" s="96"/>
      <c r="P84" s="185">
        <f>P85</f>
        <v>0</v>
      </c>
      <c r="Q84" s="96"/>
      <c r="R84" s="185">
        <f>R85</f>
        <v>0</v>
      </c>
      <c r="S84" s="96"/>
      <c r="T84" s="186">
        <f>T85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T84" s="17" t="s">
        <v>72</v>
      </c>
      <c r="AU84" s="17" t="s">
        <v>96</v>
      </c>
      <c r="BK84" s="187">
        <f>BK85</f>
        <v>0</v>
      </c>
    </row>
    <row r="85" s="12" customFormat="1" ht="25.92" customHeight="1">
      <c r="A85" s="12"/>
      <c r="B85" s="188"/>
      <c r="C85" s="189"/>
      <c r="D85" s="190" t="s">
        <v>72</v>
      </c>
      <c r="E85" s="191" t="s">
        <v>647</v>
      </c>
      <c r="F85" s="191" t="s">
        <v>648</v>
      </c>
      <c r="G85" s="189"/>
      <c r="H85" s="189"/>
      <c r="I85" s="192"/>
      <c r="J85" s="193">
        <f>BK85</f>
        <v>0</v>
      </c>
      <c r="K85" s="189"/>
      <c r="L85" s="194"/>
      <c r="M85" s="195"/>
      <c r="N85" s="196"/>
      <c r="O85" s="196"/>
      <c r="P85" s="197">
        <f>P86+P90+P94+P97</f>
        <v>0</v>
      </c>
      <c r="Q85" s="196"/>
      <c r="R85" s="197">
        <f>R86+R90+R94+R97</f>
        <v>0</v>
      </c>
      <c r="S85" s="196"/>
      <c r="T85" s="198">
        <f>T86+T90+T94+T97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9" t="s">
        <v>157</v>
      </c>
      <c r="AT85" s="200" t="s">
        <v>72</v>
      </c>
      <c r="AU85" s="200" t="s">
        <v>73</v>
      </c>
      <c r="AY85" s="199" t="s">
        <v>120</v>
      </c>
      <c r="BK85" s="201">
        <f>BK86+BK90+BK94+BK97</f>
        <v>0</v>
      </c>
    </row>
    <row r="86" s="12" customFormat="1" ht="22.8" customHeight="1">
      <c r="A86" s="12"/>
      <c r="B86" s="188"/>
      <c r="C86" s="189"/>
      <c r="D86" s="190" t="s">
        <v>72</v>
      </c>
      <c r="E86" s="202" t="s">
        <v>649</v>
      </c>
      <c r="F86" s="202" t="s">
        <v>650</v>
      </c>
      <c r="G86" s="189"/>
      <c r="H86" s="189"/>
      <c r="I86" s="192"/>
      <c r="J86" s="203">
        <f>BK86</f>
        <v>0</v>
      </c>
      <c r="K86" s="189"/>
      <c r="L86" s="194"/>
      <c r="M86" s="195"/>
      <c r="N86" s="196"/>
      <c r="O86" s="196"/>
      <c r="P86" s="197">
        <f>SUM(P87:P89)</f>
        <v>0</v>
      </c>
      <c r="Q86" s="196"/>
      <c r="R86" s="197">
        <f>SUM(R87:R89)</f>
        <v>0</v>
      </c>
      <c r="S86" s="196"/>
      <c r="T86" s="198">
        <f>SUM(T87:T89)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9" t="s">
        <v>157</v>
      </c>
      <c r="AT86" s="200" t="s">
        <v>72</v>
      </c>
      <c r="AU86" s="200" t="s">
        <v>81</v>
      </c>
      <c r="AY86" s="199" t="s">
        <v>120</v>
      </c>
      <c r="BK86" s="201">
        <f>SUM(BK87:BK89)</f>
        <v>0</v>
      </c>
    </row>
    <row r="87" s="2" customFormat="1" ht="16.5" customHeight="1">
      <c r="A87" s="38"/>
      <c r="B87" s="39"/>
      <c r="C87" s="204" t="s">
        <v>81</v>
      </c>
      <c r="D87" s="204" t="s">
        <v>122</v>
      </c>
      <c r="E87" s="205" t="s">
        <v>651</v>
      </c>
      <c r="F87" s="206" t="s">
        <v>652</v>
      </c>
      <c r="G87" s="207" t="s">
        <v>653</v>
      </c>
      <c r="H87" s="208">
        <v>1</v>
      </c>
      <c r="I87" s="209"/>
      <c r="J87" s="210">
        <f>ROUND(I87*H87,2)</f>
        <v>0</v>
      </c>
      <c r="K87" s="206" t="s">
        <v>654</v>
      </c>
      <c r="L87" s="44"/>
      <c r="M87" s="211" t="s">
        <v>19</v>
      </c>
      <c r="N87" s="212" t="s">
        <v>44</v>
      </c>
      <c r="O87" s="84"/>
      <c r="P87" s="213">
        <f>O87*H87</f>
        <v>0</v>
      </c>
      <c r="Q87" s="213">
        <v>0</v>
      </c>
      <c r="R87" s="213">
        <f>Q87*H87</f>
        <v>0</v>
      </c>
      <c r="S87" s="213">
        <v>0</v>
      </c>
      <c r="T87" s="214">
        <f>S87*H87</f>
        <v>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215" t="s">
        <v>655</v>
      </c>
      <c r="AT87" s="215" t="s">
        <v>122</v>
      </c>
      <c r="AU87" s="215" t="s">
        <v>83</v>
      </c>
      <c r="AY87" s="17" t="s">
        <v>120</v>
      </c>
      <c r="BE87" s="216">
        <f>IF(N87="základní",J87,0)</f>
        <v>0</v>
      </c>
      <c r="BF87" s="216">
        <f>IF(N87="snížená",J87,0)</f>
        <v>0</v>
      </c>
      <c r="BG87" s="216">
        <f>IF(N87="zákl. přenesená",J87,0)</f>
        <v>0</v>
      </c>
      <c r="BH87" s="216">
        <f>IF(N87="sníž. přenesená",J87,0)</f>
        <v>0</v>
      </c>
      <c r="BI87" s="216">
        <f>IF(N87="nulová",J87,0)</f>
        <v>0</v>
      </c>
      <c r="BJ87" s="17" t="s">
        <v>81</v>
      </c>
      <c r="BK87" s="216">
        <f>ROUND(I87*H87,2)</f>
        <v>0</v>
      </c>
      <c r="BL87" s="17" t="s">
        <v>655</v>
      </c>
      <c r="BM87" s="215" t="s">
        <v>656</v>
      </c>
    </row>
    <row r="88" s="2" customFormat="1">
      <c r="A88" s="38"/>
      <c r="B88" s="39"/>
      <c r="C88" s="40"/>
      <c r="D88" s="217" t="s">
        <v>129</v>
      </c>
      <c r="E88" s="40"/>
      <c r="F88" s="218" t="s">
        <v>657</v>
      </c>
      <c r="G88" s="40"/>
      <c r="H88" s="40"/>
      <c r="I88" s="219"/>
      <c r="J88" s="40"/>
      <c r="K88" s="40"/>
      <c r="L88" s="44"/>
      <c r="M88" s="220"/>
      <c r="N88" s="221"/>
      <c r="O88" s="84"/>
      <c r="P88" s="84"/>
      <c r="Q88" s="84"/>
      <c r="R88" s="84"/>
      <c r="S88" s="84"/>
      <c r="T88" s="85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7" t="s">
        <v>129</v>
      </c>
      <c r="AU88" s="17" t="s">
        <v>83</v>
      </c>
    </row>
    <row r="89" s="2" customFormat="1">
      <c r="A89" s="38"/>
      <c r="B89" s="39"/>
      <c r="C89" s="40"/>
      <c r="D89" s="224" t="s">
        <v>196</v>
      </c>
      <c r="E89" s="40"/>
      <c r="F89" s="234" t="s">
        <v>658</v>
      </c>
      <c r="G89" s="40"/>
      <c r="H89" s="40"/>
      <c r="I89" s="219"/>
      <c r="J89" s="40"/>
      <c r="K89" s="40"/>
      <c r="L89" s="44"/>
      <c r="M89" s="220"/>
      <c r="N89" s="221"/>
      <c r="O89" s="84"/>
      <c r="P89" s="84"/>
      <c r="Q89" s="84"/>
      <c r="R89" s="84"/>
      <c r="S89" s="84"/>
      <c r="T89" s="85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T89" s="17" t="s">
        <v>196</v>
      </c>
      <c r="AU89" s="17" t="s">
        <v>83</v>
      </c>
    </row>
    <row r="90" s="12" customFormat="1" ht="22.8" customHeight="1">
      <c r="A90" s="12"/>
      <c r="B90" s="188"/>
      <c r="C90" s="189"/>
      <c r="D90" s="190" t="s">
        <v>72</v>
      </c>
      <c r="E90" s="202" t="s">
        <v>659</v>
      </c>
      <c r="F90" s="202" t="s">
        <v>660</v>
      </c>
      <c r="G90" s="189"/>
      <c r="H90" s="189"/>
      <c r="I90" s="192"/>
      <c r="J90" s="203">
        <f>BK90</f>
        <v>0</v>
      </c>
      <c r="K90" s="189"/>
      <c r="L90" s="194"/>
      <c r="M90" s="195"/>
      <c r="N90" s="196"/>
      <c r="O90" s="196"/>
      <c r="P90" s="197">
        <f>SUM(P91:P93)</f>
        <v>0</v>
      </c>
      <c r="Q90" s="196"/>
      <c r="R90" s="197">
        <f>SUM(R91:R93)</f>
        <v>0</v>
      </c>
      <c r="S90" s="196"/>
      <c r="T90" s="198">
        <f>SUM(T91:T93)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99" t="s">
        <v>157</v>
      </c>
      <c r="AT90" s="200" t="s">
        <v>72</v>
      </c>
      <c r="AU90" s="200" t="s">
        <v>81</v>
      </c>
      <c r="AY90" s="199" t="s">
        <v>120</v>
      </c>
      <c r="BK90" s="201">
        <f>SUM(BK91:BK93)</f>
        <v>0</v>
      </c>
    </row>
    <row r="91" s="2" customFormat="1" ht="16.5" customHeight="1">
      <c r="A91" s="38"/>
      <c r="B91" s="39"/>
      <c r="C91" s="204" t="s">
        <v>83</v>
      </c>
      <c r="D91" s="204" t="s">
        <v>122</v>
      </c>
      <c r="E91" s="205" t="s">
        <v>661</v>
      </c>
      <c r="F91" s="206" t="s">
        <v>660</v>
      </c>
      <c r="G91" s="207" t="s">
        <v>653</v>
      </c>
      <c r="H91" s="208">
        <v>1</v>
      </c>
      <c r="I91" s="209"/>
      <c r="J91" s="210">
        <f>ROUND(I91*H91,2)</f>
        <v>0</v>
      </c>
      <c r="K91" s="206" t="s">
        <v>654</v>
      </c>
      <c r="L91" s="44"/>
      <c r="M91" s="211" t="s">
        <v>19</v>
      </c>
      <c r="N91" s="212" t="s">
        <v>44</v>
      </c>
      <c r="O91" s="84"/>
      <c r="P91" s="213">
        <f>O91*H91</f>
        <v>0</v>
      </c>
      <c r="Q91" s="213">
        <v>0</v>
      </c>
      <c r="R91" s="213">
        <f>Q91*H91</f>
        <v>0</v>
      </c>
      <c r="S91" s="213">
        <v>0</v>
      </c>
      <c r="T91" s="214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215" t="s">
        <v>655</v>
      </c>
      <c r="AT91" s="215" t="s">
        <v>122</v>
      </c>
      <c r="AU91" s="215" t="s">
        <v>83</v>
      </c>
      <c r="AY91" s="17" t="s">
        <v>120</v>
      </c>
      <c r="BE91" s="216">
        <f>IF(N91="základní",J91,0)</f>
        <v>0</v>
      </c>
      <c r="BF91" s="216">
        <f>IF(N91="snížená",J91,0)</f>
        <v>0</v>
      </c>
      <c r="BG91" s="216">
        <f>IF(N91="zákl. přenesená",J91,0)</f>
        <v>0</v>
      </c>
      <c r="BH91" s="216">
        <f>IF(N91="sníž. přenesená",J91,0)</f>
        <v>0</v>
      </c>
      <c r="BI91" s="216">
        <f>IF(N91="nulová",J91,0)</f>
        <v>0</v>
      </c>
      <c r="BJ91" s="17" t="s">
        <v>81</v>
      </c>
      <c r="BK91" s="216">
        <f>ROUND(I91*H91,2)</f>
        <v>0</v>
      </c>
      <c r="BL91" s="17" t="s">
        <v>655</v>
      </c>
      <c r="BM91" s="215" t="s">
        <v>662</v>
      </c>
    </row>
    <row r="92" s="2" customFormat="1">
      <c r="A92" s="38"/>
      <c r="B92" s="39"/>
      <c r="C92" s="40"/>
      <c r="D92" s="217" t="s">
        <v>129</v>
      </c>
      <c r="E92" s="40"/>
      <c r="F92" s="218" t="s">
        <v>663</v>
      </c>
      <c r="G92" s="40"/>
      <c r="H92" s="40"/>
      <c r="I92" s="219"/>
      <c r="J92" s="40"/>
      <c r="K92" s="40"/>
      <c r="L92" s="44"/>
      <c r="M92" s="220"/>
      <c r="N92" s="221"/>
      <c r="O92" s="84"/>
      <c r="P92" s="84"/>
      <c r="Q92" s="84"/>
      <c r="R92" s="84"/>
      <c r="S92" s="84"/>
      <c r="T92" s="85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T92" s="17" t="s">
        <v>129</v>
      </c>
      <c r="AU92" s="17" t="s">
        <v>83</v>
      </c>
    </row>
    <row r="93" s="2" customFormat="1">
      <c r="A93" s="38"/>
      <c r="B93" s="39"/>
      <c r="C93" s="40"/>
      <c r="D93" s="224" t="s">
        <v>196</v>
      </c>
      <c r="E93" s="40"/>
      <c r="F93" s="234" t="s">
        <v>664</v>
      </c>
      <c r="G93" s="40"/>
      <c r="H93" s="40"/>
      <c r="I93" s="219"/>
      <c r="J93" s="40"/>
      <c r="K93" s="40"/>
      <c r="L93" s="44"/>
      <c r="M93" s="220"/>
      <c r="N93" s="221"/>
      <c r="O93" s="84"/>
      <c r="P93" s="84"/>
      <c r="Q93" s="84"/>
      <c r="R93" s="84"/>
      <c r="S93" s="84"/>
      <c r="T93" s="85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7" t="s">
        <v>196</v>
      </c>
      <c r="AU93" s="17" t="s">
        <v>83</v>
      </c>
    </row>
    <row r="94" s="12" customFormat="1" ht="22.8" customHeight="1">
      <c r="A94" s="12"/>
      <c r="B94" s="188"/>
      <c r="C94" s="189"/>
      <c r="D94" s="190" t="s">
        <v>72</v>
      </c>
      <c r="E94" s="202" t="s">
        <v>665</v>
      </c>
      <c r="F94" s="202" t="s">
        <v>666</v>
      </c>
      <c r="G94" s="189"/>
      <c r="H94" s="189"/>
      <c r="I94" s="192"/>
      <c r="J94" s="203">
        <f>BK94</f>
        <v>0</v>
      </c>
      <c r="K94" s="189"/>
      <c r="L94" s="194"/>
      <c r="M94" s="195"/>
      <c r="N94" s="196"/>
      <c r="O94" s="196"/>
      <c r="P94" s="197">
        <f>SUM(P95:P96)</f>
        <v>0</v>
      </c>
      <c r="Q94" s="196"/>
      <c r="R94" s="197">
        <f>SUM(R95:R96)</f>
        <v>0</v>
      </c>
      <c r="S94" s="196"/>
      <c r="T94" s="198">
        <f>SUM(T95:T96)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9" t="s">
        <v>157</v>
      </c>
      <c r="AT94" s="200" t="s">
        <v>72</v>
      </c>
      <c r="AU94" s="200" t="s">
        <v>81</v>
      </c>
      <c r="AY94" s="199" t="s">
        <v>120</v>
      </c>
      <c r="BK94" s="201">
        <f>SUM(BK95:BK96)</f>
        <v>0</v>
      </c>
    </row>
    <row r="95" s="2" customFormat="1" ht="16.5" customHeight="1">
      <c r="A95" s="38"/>
      <c r="B95" s="39"/>
      <c r="C95" s="204" t="s">
        <v>145</v>
      </c>
      <c r="D95" s="204" t="s">
        <v>122</v>
      </c>
      <c r="E95" s="205" t="s">
        <v>667</v>
      </c>
      <c r="F95" s="206" t="s">
        <v>668</v>
      </c>
      <c r="G95" s="207" t="s">
        <v>653</v>
      </c>
      <c r="H95" s="208">
        <v>1</v>
      </c>
      <c r="I95" s="209"/>
      <c r="J95" s="210">
        <f>ROUND(I95*H95,2)</f>
        <v>0</v>
      </c>
      <c r="K95" s="206" t="s">
        <v>654</v>
      </c>
      <c r="L95" s="44"/>
      <c r="M95" s="211" t="s">
        <v>19</v>
      </c>
      <c r="N95" s="212" t="s">
        <v>44</v>
      </c>
      <c r="O95" s="84"/>
      <c r="P95" s="213">
        <f>O95*H95</f>
        <v>0</v>
      </c>
      <c r="Q95" s="213">
        <v>0</v>
      </c>
      <c r="R95" s="213">
        <f>Q95*H95</f>
        <v>0</v>
      </c>
      <c r="S95" s="213">
        <v>0</v>
      </c>
      <c r="T95" s="214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15" t="s">
        <v>655</v>
      </c>
      <c r="AT95" s="215" t="s">
        <v>122</v>
      </c>
      <c r="AU95" s="215" t="s">
        <v>83</v>
      </c>
      <c r="AY95" s="17" t="s">
        <v>120</v>
      </c>
      <c r="BE95" s="216">
        <f>IF(N95="základní",J95,0)</f>
        <v>0</v>
      </c>
      <c r="BF95" s="216">
        <f>IF(N95="snížená",J95,0)</f>
        <v>0</v>
      </c>
      <c r="BG95" s="216">
        <f>IF(N95="zákl. přenesená",J95,0)</f>
        <v>0</v>
      </c>
      <c r="BH95" s="216">
        <f>IF(N95="sníž. přenesená",J95,0)</f>
        <v>0</v>
      </c>
      <c r="BI95" s="216">
        <f>IF(N95="nulová",J95,0)</f>
        <v>0</v>
      </c>
      <c r="BJ95" s="17" t="s">
        <v>81</v>
      </c>
      <c r="BK95" s="216">
        <f>ROUND(I95*H95,2)</f>
        <v>0</v>
      </c>
      <c r="BL95" s="17" t="s">
        <v>655</v>
      </c>
      <c r="BM95" s="215" t="s">
        <v>669</v>
      </c>
    </row>
    <row r="96" s="2" customFormat="1">
      <c r="A96" s="38"/>
      <c r="B96" s="39"/>
      <c r="C96" s="40"/>
      <c r="D96" s="217" t="s">
        <v>129</v>
      </c>
      <c r="E96" s="40"/>
      <c r="F96" s="218" t="s">
        <v>670</v>
      </c>
      <c r="G96" s="40"/>
      <c r="H96" s="40"/>
      <c r="I96" s="219"/>
      <c r="J96" s="40"/>
      <c r="K96" s="40"/>
      <c r="L96" s="44"/>
      <c r="M96" s="220"/>
      <c r="N96" s="221"/>
      <c r="O96" s="84"/>
      <c r="P96" s="84"/>
      <c r="Q96" s="84"/>
      <c r="R96" s="84"/>
      <c r="S96" s="84"/>
      <c r="T96" s="85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7" t="s">
        <v>129</v>
      </c>
      <c r="AU96" s="17" t="s">
        <v>83</v>
      </c>
    </row>
    <row r="97" s="12" customFormat="1" ht="22.8" customHeight="1">
      <c r="A97" s="12"/>
      <c r="B97" s="188"/>
      <c r="C97" s="189"/>
      <c r="D97" s="190" t="s">
        <v>72</v>
      </c>
      <c r="E97" s="202" t="s">
        <v>671</v>
      </c>
      <c r="F97" s="202" t="s">
        <v>672</v>
      </c>
      <c r="G97" s="189"/>
      <c r="H97" s="189"/>
      <c r="I97" s="192"/>
      <c r="J97" s="203">
        <f>BK97</f>
        <v>0</v>
      </c>
      <c r="K97" s="189"/>
      <c r="L97" s="194"/>
      <c r="M97" s="195"/>
      <c r="N97" s="196"/>
      <c r="O97" s="196"/>
      <c r="P97" s="197">
        <f>SUM(P98:P102)</f>
        <v>0</v>
      </c>
      <c r="Q97" s="196"/>
      <c r="R97" s="197">
        <f>SUM(R98:R102)</f>
        <v>0</v>
      </c>
      <c r="S97" s="196"/>
      <c r="T97" s="198">
        <f>SUM(T98:T102)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9" t="s">
        <v>157</v>
      </c>
      <c r="AT97" s="200" t="s">
        <v>72</v>
      </c>
      <c r="AU97" s="200" t="s">
        <v>81</v>
      </c>
      <c r="AY97" s="199" t="s">
        <v>120</v>
      </c>
      <c r="BK97" s="201">
        <f>SUM(BK98:BK102)</f>
        <v>0</v>
      </c>
    </row>
    <row r="98" s="2" customFormat="1" ht="16.5" customHeight="1">
      <c r="A98" s="38"/>
      <c r="B98" s="39"/>
      <c r="C98" s="204" t="s">
        <v>127</v>
      </c>
      <c r="D98" s="204" t="s">
        <v>122</v>
      </c>
      <c r="E98" s="205" t="s">
        <v>673</v>
      </c>
      <c r="F98" s="206" t="s">
        <v>674</v>
      </c>
      <c r="G98" s="207" t="s">
        <v>653</v>
      </c>
      <c r="H98" s="208">
        <v>1</v>
      </c>
      <c r="I98" s="209"/>
      <c r="J98" s="210">
        <f>ROUND(I98*H98,2)</f>
        <v>0</v>
      </c>
      <c r="K98" s="206" t="s">
        <v>19</v>
      </c>
      <c r="L98" s="44"/>
      <c r="M98" s="211" t="s">
        <v>19</v>
      </c>
      <c r="N98" s="212" t="s">
        <v>44</v>
      </c>
      <c r="O98" s="84"/>
      <c r="P98" s="213">
        <f>O98*H98</f>
        <v>0</v>
      </c>
      <c r="Q98" s="213">
        <v>0</v>
      </c>
      <c r="R98" s="213">
        <f>Q98*H98</f>
        <v>0</v>
      </c>
      <c r="S98" s="213">
        <v>0</v>
      </c>
      <c r="T98" s="214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15" t="s">
        <v>655</v>
      </c>
      <c r="AT98" s="215" t="s">
        <v>122</v>
      </c>
      <c r="AU98" s="215" t="s">
        <v>83</v>
      </c>
      <c r="AY98" s="17" t="s">
        <v>120</v>
      </c>
      <c r="BE98" s="216">
        <f>IF(N98="základní",J98,0)</f>
        <v>0</v>
      </c>
      <c r="BF98" s="216">
        <f>IF(N98="snížená",J98,0)</f>
        <v>0</v>
      </c>
      <c r="BG98" s="216">
        <f>IF(N98="zákl. přenesená",J98,0)</f>
        <v>0</v>
      </c>
      <c r="BH98" s="216">
        <f>IF(N98="sníž. přenesená",J98,0)</f>
        <v>0</v>
      </c>
      <c r="BI98" s="216">
        <f>IF(N98="nulová",J98,0)</f>
        <v>0</v>
      </c>
      <c r="BJ98" s="17" t="s">
        <v>81</v>
      </c>
      <c r="BK98" s="216">
        <f>ROUND(I98*H98,2)</f>
        <v>0</v>
      </c>
      <c r="BL98" s="17" t="s">
        <v>655</v>
      </c>
      <c r="BM98" s="215" t="s">
        <v>675</v>
      </c>
    </row>
    <row r="99" s="2" customFormat="1">
      <c r="A99" s="38"/>
      <c r="B99" s="39"/>
      <c r="C99" s="40"/>
      <c r="D99" s="224" t="s">
        <v>196</v>
      </c>
      <c r="E99" s="40"/>
      <c r="F99" s="234" t="s">
        <v>676</v>
      </c>
      <c r="G99" s="40"/>
      <c r="H99" s="40"/>
      <c r="I99" s="219"/>
      <c r="J99" s="40"/>
      <c r="K99" s="40"/>
      <c r="L99" s="44"/>
      <c r="M99" s="220"/>
      <c r="N99" s="221"/>
      <c r="O99" s="84"/>
      <c r="P99" s="84"/>
      <c r="Q99" s="84"/>
      <c r="R99" s="84"/>
      <c r="S99" s="84"/>
      <c r="T99" s="85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7" t="s">
        <v>196</v>
      </c>
      <c r="AU99" s="17" t="s">
        <v>83</v>
      </c>
    </row>
    <row r="100" s="2" customFormat="1" ht="16.5" customHeight="1">
      <c r="A100" s="38"/>
      <c r="B100" s="39"/>
      <c r="C100" s="204" t="s">
        <v>157</v>
      </c>
      <c r="D100" s="204" t="s">
        <v>122</v>
      </c>
      <c r="E100" s="205" t="s">
        <v>677</v>
      </c>
      <c r="F100" s="206" t="s">
        <v>678</v>
      </c>
      <c r="G100" s="207" t="s">
        <v>653</v>
      </c>
      <c r="H100" s="208">
        <v>1</v>
      </c>
      <c r="I100" s="209"/>
      <c r="J100" s="210">
        <f>ROUND(I100*H100,2)</f>
        <v>0</v>
      </c>
      <c r="K100" s="206" t="s">
        <v>654</v>
      </c>
      <c r="L100" s="44"/>
      <c r="M100" s="211" t="s">
        <v>19</v>
      </c>
      <c r="N100" s="212" t="s">
        <v>44</v>
      </c>
      <c r="O100" s="84"/>
      <c r="P100" s="213">
        <f>O100*H100</f>
        <v>0</v>
      </c>
      <c r="Q100" s="213">
        <v>0</v>
      </c>
      <c r="R100" s="213">
        <f>Q100*H100</f>
        <v>0</v>
      </c>
      <c r="S100" s="213">
        <v>0</v>
      </c>
      <c r="T100" s="214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215" t="s">
        <v>655</v>
      </c>
      <c r="AT100" s="215" t="s">
        <v>122</v>
      </c>
      <c r="AU100" s="215" t="s">
        <v>83</v>
      </c>
      <c r="AY100" s="17" t="s">
        <v>120</v>
      </c>
      <c r="BE100" s="216">
        <f>IF(N100="základní",J100,0)</f>
        <v>0</v>
      </c>
      <c r="BF100" s="216">
        <f>IF(N100="snížená",J100,0)</f>
        <v>0</v>
      </c>
      <c r="BG100" s="216">
        <f>IF(N100="zákl. přenesená",J100,0)</f>
        <v>0</v>
      </c>
      <c r="BH100" s="216">
        <f>IF(N100="sníž. přenesená",J100,0)</f>
        <v>0</v>
      </c>
      <c r="BI100" s="216">
        <f>IF(N100="nulová",J100,0)</f>
        <v>0</v>
      </c>
      <c r="BJ100" s="17" t="s">
        <v>81</v>
      </c>
      <c r="BK100" s="216">
        <f>ROUND(I100*H100,2)</f>
        <v>0</v>
      </c>
      <c r="BL100" s="17" t="s">
        <v>655</v>
      </c>
      <c r="BM100" s="215" t="s">
        <v>679</v>
      </c>
    </row>
    <row r="101" s="2" customFormat="1">
      <c r="A101" s="38"/>
      <c r="B101" s="39"/>
      <c r="C101" s="40"/>
      <c r="D101" s="217" t="s">
        <v>129</v>
      </c>
      <c r="E101" s="40"/>
      <c r="F101" s="218" t="s">
        <v>680</v>
      </c>
      <c r="G101" s="40"/>
      <c r="H101" s="40"/>
      <c r="I101" s="219"/>
      <c r="J101" s="40"/>
      <c r="K101" s="40"/>
      <c r="L101" s="44"/>
      <c r="M101" s="220"/>
      <c r="N101" s="221"/>
      <c r="O101" s="84"/>
      <c r="P101" s="84"/>
      <c r="Q101" s="84"/>
      <c r="R101" s="84"/>
      <c r="S101" s="84"/>
      <c r="T101" s="85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T101" s="17" t="s">
        <v>129</v>
      </c>
      <c r="AU101" s="17" t="s">
        <v>83</v>
      </c>
    </row>
    <row r="102" s="2" customFormat="1">
      <c r="A102" s="38"/>
      <c r="B102" s="39"/>
      <c r="C102" s="40"/>
      <c r="D102" s="224" t="s">
        <v>196</v>
      </c>
      <c r="E102" s="40"/>
      <c r="F102" s="234" t="s">
        <v>681</v>
      </c>
      <c r="G102" s="40"/>
      <c r="H102" s="40"/>
      <c r="I102" s="219"/>
      <c r="J102" s="40"/>
      <c r="K102" s="40"/>
      <c r="L102" s="44"/>
      <c r="M102" s="245"/>
      <c r="N102" s="246"/>
      <c r="O102" s="247"/>
      <c r="P102" s="247"/>
      <c r="Q102" s="247"/>
      <c r="R102" s="247"/>
      <c r="S102" s="247"/>
      <c r="T102" s="24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T102" s="17" t="s">
        <v>196</v>
      </c>
      <c r="AU102" s="17" t="s">
        <v>83</v>
      </c>
    </row>
    <row r="103" s="2" customFormat="1" ht="6.96" customHeight="1">
      <c r="A103" s="38"/>
      <c r="B103" s="59"/>
      <c r="C103" s="60"/>
      <c r="D103" s="60"/>
      <c r="E103" s="60"/>
      <c r="F103" s="60"/>
      <c r="G103" s="60"/>
      <c r="H103" s="60"/>
      <c r="I103" s="60"/>
      <c r="J103" s="60"/>
      <c r="K103" s="60"/>
      <c r="L103" s="44"/>
      <c r="M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</sheetData>
  <sheetProtection sheet="1" autoFilter="0" formatColumns="0" formatRows="0" objects="1" scenarios="1" spinCount="100000" saltValue="WDRT7w9Ky0Jo8IrTmAzu8LRPkqrlxEUg/njCxmMRR+sbw/ICaIbG/ckBuUGYjZNCSv2JhTpBsGZoF2nnECTueA==" hashValue="8NH/GLBDUtj+Hz5QjStS4n0wuvL6tcjKymdKDWwbwiXYIdMY3dg/rNBcDQeekBaKxqoZFYzi/ETae7trtHSNxw==" algorithmName="SHA-512" password="CC35"/>
  <autoFilter ref="C83:K102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2_02/012002000"/>
    <hyperlink ref="F92" r:id="rId2" display="https://podminky.urs.cz/item/CS_URS_2022_02/030001000"/>
    <hyperlink ref="F96" r:id="rId3" display="https://podminky.urs.cz/item/CS_URS_2022_02/062002000"/>
    <hyperlink ref="F101" r:id="rId4" display="https://podminky.urs.cz/item/CS_URS_2022_02/075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49" customWidth="1"/>
    <col min="2" max="2" width="1.667969" style="249" customWidth="1"/>
    <col min="3" max="4" width="5" style="249" customWidth="1"/>
    <col min="5" max="5" width="11.66016" style="249" customWidth="1"/>
    <col min="6" max="6" width="9.160156" style="249" customWidth="1"/>
    <col min="7" max="7" width="5" style="249" customWidth="1"/>
    <col min="8" max="8" width="77.83203" style="249" customWidth="1"/>
    <col min="9" max="10" width="20" style="249" customWidth="1"/>
    <col min="11" max="11" width="1.667969" style="249" customWidth="1"/>
  </cols>
  <sheetData>
    <row r="1" s="1" customFormat="1" ht="37.5" customHeight="1"/>
    <row r="2" s="1" customFormat="1" ht="7.5" customHeight="1">
      <c r="B2" s="250"/>
      <c r="C2" s="251"/>
      <c r="D2" s="251"/>
      <c r="E2" s="251"/>
      <c r="F2" s="251"/>
      <c r="G2" s="251"/>
      <c r="H2" s="251"/>
      <c r="I2" s="251"/>
      <c r="J2" s="251"/>
      <c r="K2" s="252"/>
    </row>
    <row r="3" s="14" customFormat="1" ht="45" customHeight="1">
      <c r="B3" s="253"/>
      <c r="C3" s="254" t="s">
        <v>682</v>
      </c>
      <c r="D3" s="254"/>
      <c r="E3" s="254"/>
      <c r="F3" s="254"/>
      <c r="G3" s="254"/>
      <c r="H3" s="254"/>
      <c r="I3" s="254"/>
      <c r="J3" s="254"/>
      <c r="K3" s="255"/>
    </row>
    <row r="4" s="1" customFormat="1" ht="25.5" customHeight="1">
      <c r="B4" s="256"/>
      <c r="C4" s="257" t="s">
        <v>683</v>
      </c>
      <c r="D4" s="257"/>
      <c r="E4" s="257"/>
      <c r="F4" s="257"/>
      <c r="G4" s="257"/>
      <c r="H4" s="257"/>
      <c r="I4" s="257"/>
      <c r="J4" s="257"/>
      <c r="K4" s="258"/>
    </row>
    <row r="5" s="1" customFormat="1" ht="5.25" customHeight="1">
      <c r="B5" s="256"/>
      <c r="C5" s="259"/>
      <c r="D5" s="259"/>
      <c r="E5" s="259"/>
      <c r="F5" s="259"/>
      <c r="G5" s="259"/>
      <c r="H5" s="259"/>
      <c r="I5" s="259"/>
      <c r="J5" s="259"/>
      <c r="K5" s="258"/>
    </row>
    <row r="6" s="1" customFormat="1" ht="15" customHeight="1">
      <c r="B6" s="256"/>
      <c r="C6" s="260" t="s">
        <v>684</v>
      </c>
      <c r="D6" s="260"/>
      <c r="E6" s="260"/>
      <c r="F6" s="260"/>
      <c r="G6" s="260"/>
      <c r="H6" s="260"/>
      <c r="I6" s="260"/>
      <c r="J6" s="260"/>
      <c r="K6" s="258"/>
    </row>
    <row r="7" s="1" customFormat="1" ht="15" customHeight="1">
      <c r="B7" s="261"/>
      <c r="C7" s="260" t="s">
        <v>685</v>
      </c>
      <c r="D7" s="260"/>
      <c r="E7" s="260"/>
      <c r="F7" s="260"/>
      <c r="G7" s="260"/>
      <c r="H7" s="260"/>
      <c r="I7" s="260"/>
      <c r="J7" s="260"/>
      <c r="K7" s="258"/>
    </row>
    <row r="8" s="1" customFormat="1" ht="12.75" customHeight="1">
      <c r="B8" s="261"/>
      <c r="C8" s="260"/>
      <c r="D8" s="260"/>
      <c r="E8" s="260"/>
      <c r="F8" s="260"/>
      <c r="G8" s="260"/>
      <c r="H8" s="260"/>
      <c r="I8" s="260"/>
      <c r="J8" s="260"/>
      <c r="K8" s="258"/>
    </row>
    <row r="9" s="1" customFormat="1" ht="15" customHeight="1">
      <c r="B9" s="261"/>
      <c r="C9" s="260" t="s">
        <v>686</v>
      </c>
      <c r="D9" s="260"/>
      <c r="E9" s="260"/>
      <c r="F9" s="260"/>
      <c r="G9" s="260"/>
      <c r="H9" s="260"/>
      <c r="I9" s="260"/>
      <c r="J9" s="260"/>
      <c r="K9" s="258"/>
    </row>
    <row r="10" s="1" customFormat="1" ht="15" customHeight="1">
      <c r="B10" s="261"/>
      <c r="C10" s="260"/>
      <c r="D10" s="260" t="s">
        <v>687</v>
      </c>
      <c r="E10" s="260"/>
      <c r="F10" s="260"/>
      <c r="G10" s="260"/>
      <c r="H10" s="260"/>
      <c r="I10" s="260"/>
      <c r="J10" s="260"/>
      <c r="K10" s="258"/>
    </row>
    <row r="11" s="1" customFormat="1" ht="15" customHeight="1">
      <c r="B11" s="261"/>
      <c r="C11" s="262"/>
      <c r="D11" s="260" t="s">
        <v>688</v>
      </c>
      <c r="E11" s="260"/>
      <c r="F11" s="260"/>
      <c r="G11" s="260"/>
      <c r="H11" s="260"/>
      <c r="I11" s="260"/>
      <c r="J11" s="260"/>
      <c r="K11" s="258"/>
    </row>
    <row r="12" s="1" customFormat="1" ht="15" customHeight="1">
      <c r="B12" s="261"/>
      <c r="C12" s="262"/>
      <c r="D12" s="260"/>
      <c r="E12" s="260"/>
      <c r="F12" s="260"/>
      <c r="G12" s="260"/>
      <c r="H12" s="260"/>
      <c r="I12" s="260"/>
      <c r="J12" s="260"/>
      <c r="K12" s="258"/>
    </row>
    <row r="13" s="1" customFormat="1" ht="15" customHeight="1">
      <c r="B13" s="261"/>
      <c r="C13" s="262"/>
      <c r="D13" s="263" t="s">
        <v>689</v>
      </c>
      <c r="E13" s="260"/>
      <c r="F13" s="260"/>
      <c r="G13" s="260"/>
      <c r="H13" s="260"/>
      <c r="I13" s="260"/>
      <c r="J13" s="260"/>
      <c r="K13" s="258"/>
    </row>
    <row r="14" s="1" customFormat="1" ht="12.75" customHeight="1">
      <c r="B14" s="261"/>
      <c r="C14" s="262"/>
      <c r="D14" s="262"/>
      <c r="E14" s="262"/>
      <c r="F14" s="262"/>
      <c r="G14" s="262"/>
      <c r="H14" s="262"/>
      <c r="I14" s="262"/>
      <c r="J14" s="262"/>
      <c r="K14" s="258"/>
    </row>
    <row r="15" s="1" customFormat="1" ht="15" customHeight="1">
      <c r="B15" s="261"/>
      <c r="C15" s="262"/>
      <c r="D15" s="260" t="s">
        <v>690</v>
      </c>
      <c r="E15" s="260"/>
      <c r="F15" s="260"/>
      <c r="G15" s="260"/>
      <c r="H15" s="260"/>
      <c r="I15" s="260"/>
      <c r="J15" s="260"/>
      <c r="K15" s="258"/>
    </row>
    <row r="16" s="1" customFormat="1" ht="15" customHeight="1">
      <c r="B16" s="261"/>
      <c r="C16" s="262"/>
      <c r="D16" s="260" t="s">
        <v>691</v>
      </c>
      <c r="E16" s="260"/>
      <c r="F16" s="260"/>
      <c r="G16" s="260"/>
      <c r="H16" s="260"/>
      <c r="I16" s="260"/>
      <c r="J16" s="260"/>
      <c r="K16" s="258"/>
    </row>
    <row r="17" s="1" customFormat="1" ht="15" customHeight="1">
      <c r="B17" s="261"/>
      <c r="C17" s="262"/>
      <c r="D17" s="260" t="s">
        <v>692</v>
      </c>
      <c r="E17" s="260"/>
      <c r="F17" s="260"/>
      <c r="G17" s="260"/>
      <c r="H17" s="260"/>
      <c r="I17" s="260"/>
      <c r="J17" s="260"/>
      <c r="K17" s="258"/>
    </row>
    <row r="18" s="1" customFormat="1" ht="15" customHeight="1">
      <c r="B18" s="261"/>
      <c r="C18" s="262"/>
      <c r="D18" s="262"/>
      <c r="E18" s="264" t="s">
        <v>693</v>
      </c>
      <c r="F18" s="260" t="s">
        <v>694</v>
      </c>
      <c r="G18" s="260"/>
      <c r="H18" s="260"/>
      <c r="I18" s="260"/>
      <c r="J18" s="260"/>
      <c r="K18" s="258"/>
    </row>
    <row r="19" s="1" customFormat="1" ht="15" customHeight="1">
      <c r="B19" s="261"/>
      <c r="C19" s="262"/>
      <c r="D19" s="262"/>
      <c r="E19" s="264" t="s">
        <v>80</v>
      </c>
      <c r="F19" s="260" t="s">
        <v>695</v>
      </c>
      <c r="G19" s="260"/>
      <c r="H19" s="260"/>
      <c r="I19" s="260"/>
      <c r="J19" s="260"/>
      <c r="K19" s="258"/>
    </row>
    <row r="20" s="1" customFormat="1" ht="15" customHeight="1">
      <c r="B20" s="261"/>
      <c r="C20" s="262"/>
      <c r="D20" s="262"/>
      <c r="E20" s="264" t="s">
        <v>696</v>
      </c>
      <c r="F20" s="260" t="s">
        <v>697</v>
      </c>
      <c r="G20" s="260"/>
      <c r="H20" s="260"/>
      <c r="I20" s="260"/>
      <c r="J20" s="260"/>
      <c r="K20" s="258"/>
    </row>
    <row r="21" s="1" customFormat="1" ht="15" customHeight="1">
      <c r="B21" s="261"/>
      <c r="C21" s="262"/>
      <c r="D21" s="262"/>
      <c r="E21" s="264" t="s">
        <v>87</v>
      </c>
      <c r="F21" s="260" t="s">
        <v>88</v>
      </c>
      <c r="G21" s="260"/>
      <c r="H21" s="260"/>
      <c r="I21" s="260"/>
      <c r="J21" s="260"/>
      <c r="K21" s="258"/>
    </row>
    <row r="22" s="1" customFormat="1" ht="15" customHeight="1">
      <c r="B22" s="261"/>
      <c r="C22" s="262"/>
      <c r="D22" s="262"/>
      <c r="E22" s="264" t="s">
        <v>698</v>
      </c>
      <c r="F22" s="260" t="s">
        <v>699</v>
      </c>
      <c r="G22" s="260"/>
      <c r="H22" s="260"/>
      <c r="I22" s="260"/>
      <c r="J22" s="260"/>
      <c r="K22" s="258"/>
    </row>
    <row r="23" s="1" customFormat="1" ht="15" customHeight="1">
      <c r="B23" s="261"/>
      <c r="C23" s="262"/>
      <c r="D23" s="262"/>
      <c r="E23" s="264" t="s">
        <v>700</v>
      </c>
      <c r="F23" s="260" t="s">
        <v>701</v>
      </c>
      <c r="G23" s="260"/>
      <c r="H23" s="260"/>
      <c r="I23" s="260"/>
      <c r="J23" s="260"/>
      <c r="K23" s="258"/>
    </row>
    <row r="24" s="1" customFormat="1" ht="12.75" customHeight="1">
      <c r="B24" s="261"/>
      <c r="C24" s="262"/>
      <c r="D24" s="262"/>
      <c r="E24" s="262"/>
      <c r="F24" s="262"/>
      <c r="G24" s="262"/>
      <c r="H24" s="262"/>
      <c r="I24" s="262"/>
      <c r="J24" s="262"/>
      <c r="K24" s="258"/>
    </row>
    <row r="25" s="1" customFormat="1" ht="15" customHeight="1">
      <c r="B25" s="261"/>
      <c r="C25" s="260" t="s">
        <v>702</v>
      </c>
      <c r="D25" s="260"/>
      <c r="E25" s="260"/>
      <c r="F25" s="260"/>
      <c r="G25" s="260"/>
      <c r="H25" s="260"/>
      <c r="I25" s="260"/>
      <c r="J25" s="260"/>
      <c r="K25" s="258"/>
    </row>
    <row r="26" s="1" customFormat="1" ht="15" customHeight="1">
      <c r="B26" s="261"/>
      <c r="C26" s="260" t="s">
        <v>703</v>
      </c>
      <c r="D26" s="260"/>
      <c r="E26" s="260"/>
      <c r="F26" s="260"/>
      <c r="G26" s="260"/>
      <c r="H26" s="260"/>
      <c r="I26" s="260"/>
      <c r="J26" s="260"/>
      <c r="K26" s="258"/>
    </row>
    <row r="27" s="1" customFormat="1" ht="15" customHeight="1">
      <c r="B27" s="261"/>
      <c r="C27" s="260"/>
      <c r="D27" s="260" t="s">
        <v>704</v>
      </c>
      <c r="E27" s="260"/>
      <c r="F27" s="260"/>
      <c r="G27" s="260"/>
      <c r="H27" s="260"/>
      <c r="I27" s="260"/>
      <c r="J27" s="260"/>
      <c r="K27" s="258"/>
    </row>
    <row r="28" s="1" customFormat="1" ht="15" customHeight="1">
      <c r="B28" s="261"/>
      <c r="C28" s="262"/>
      <c r="D28" s="260" t="s">
        <v>705</v>
      </c>
      <c r="E28" s="260"/>
      <c r="F28" s="260"/>
      <c r="G28" s="260"/>
      <c r="H28" s="260"/>
      <c r="I28" s="260"/>
      <c r="J28" s="260"/>
      <c r="K28" s="258"/>
    </row>
    <row r="29" s="1" customFormat="1" ht="12.75" customHeight="1">
      <c r="B29" s="261"/>
      <c r="C29" s="262"/>
      <c r="D29" s="262"/>
      <c r="E29" s="262"/>
      <c r="F29" s="262"/>
      <c r="G29" s="262"/>
      <c r="H29" s="262"/>
      <c r="I29" s="262"/>
      <c r="J29" s="262"/>
      <c r="K29" s="258"/>
    </row>
    <row r="30" s="1" customFormat="1" ht="15" customHeight="1">
      <c r="B30" s="261"/>
      <c r="C30" s="262"/>
      <c r="D30" s="260" t="s">
        <v>706</v>
      </c>
      <c r="E30" s="260"/>
      <c r="F30" s="260"/>
      <c r="G30" s="260"/>
      <c r="H30" s="260"/>
      <c r="I30" s="260"/>
      <c r="J30" s="260"/>
      <c r="K30" s="258"/>
    </row>
    <row r="31" s="1" customFormat="1" ht="15" customHeight="1">
      <c r="B31" s="261"/>
      <c r="C31" s="262"/>
      <c r="D31" s="260" t="s">
        <v>707</v>
      </c>
      <c r="E31" s="260"/>
      <c r="F31" s="260"/>
      <c r="G31" s="260"/>
      <c r="H31" s="260"/>
      <c r="I31" s="260"/>
      <c r="J31" s="260"/>
      <c r="K31" s="258"/>
    </row>
    <row r="32" s="1" customFormat="1" ht="12.75" customHeight="1">
      <c r="B32" s="261"/>
      <c r="C32" s="262"/>
      <c r="D32" s="262"/>
      <c r="E32" s="262"/>
      <c r="F32" s="262"/>
      <c r="G32" s="262"/>
      <c r="H32" s="262"/>
      <c r="I32" s="262"/>
      <c r="J32" s="262"/>
      <c r="K32" s="258"/>
    </row>
    <row r="33" s="1" customFormat="1" ht="15" customHeight="1">
      <c r="B33" s="261"/>
      <c r="C33" s="262"/>
      <c r="D33" s="260" t="s">
        <v>708</v>
      </c>
      <c r="E33" s="260"/>
      <c r="F33" s="260"/>
      <c r="G33" s="260"/>
      <c r="H33" s="260"/>
      <c r="I33" s="260"/>
      <c r="J33" s="260"/>
      <c r="K33" s="258"/>
    </row>
    <row r="34" s="1" customFormat="1" ht="15" customHeight="1">
      <c r="B34" s="261"/>
      <c r="C34" s="262"/>
      <c r="D34" s="260" t="s">
        <v>709</v>
      </c>
      <c r="E34" s="260"/>
      <c r="F34" s="260"/>
      <c r="G34" s="260"/>
      <c r="H34" s="260"/>
      <c r="I34" s="260"/>
      <c r="J34" s="260"/>
      <c r="K34" s="258"/>
    </row>
    <row r="35" s="1" customFormat="1" ht="15" customHeight="1">
      <c r="B35" s="261"/>
      <c r="C35" s="262"/>
      <c r="D35" s="260" t="s">
        <v>710</v>
      </c>
      <c r="E35" s="260"/>
      <c r="F35" s="260"/>
      <c r="G35" s="260"/>
      <c r="H35" s="260"/>
      <c r="I35" s="260"/>
      <c r="J35" s="260"/>
      <c r="K35" s="258"/>
    </row>
    <row r="36" s="1" customFormat="1" ht="15" customHeight="1">
      <c r="B36" s="261"/>
      <c r="C36" s="262"/>
      <c r="D36" s="260"/>
      <c r="E36" s="263" t="s">
        <v>106</v>
      </c>
      <c r="F36" s="260"/>
      <c r="G36" s="260" t="s">
        <v>711</v>
      </c>
      <c r="H36" s="260"/>
      <c r="I36" s="260"/>
      <c r="J36" s="260"/>
      <c r="K36" s="258"/>
    </row>
    <row r="37" s="1" customFormat="1" ht="30.75" customHeight="1">
      <c r="B37" s="261"/>
      <c r="C37" s="262"/>
      <c r="D37" s="260"/>
      <c r="E37" s="263" t="s">
        <v>712</v>
      </c>
      <c r="F37" s="260"/>
      <c r="G37" s="260" t="s">
        <v>713</v>
      </c>
      <c r="H37" s="260"/>
      <c r="I37" s="260"/>
      <c r="J37" s="260"/>
      <c r="K37" s="258"/>
    </row>
    <row r="38" s="1" customFormat="1" ht="15" customHeight="1">
      <c r="B38" s="261"/>
      <c r="C38" s="262"/>
      <c r="D38" s="260"/>
      <c r="E38" s="263" t="s">
        <v>54</v>
      </c>
      <c r="F38" s="260"/>
      <c r="G38" s="260" t="s">
        <v>714</v>
      </c>
      <c r="H38" s="260"/>
      <c r="I38" s="260"/>
      <c r="J38" s="260"/>
      <c r="K38" s="258"/>
    </row>
    <row r="39" s="1" customFormat="1" ht="15" customHeight="1">
      <c r="B39" s="261"/>
      <c r="C39" s="262"/>
      <c r="D39" s="260"/>
      <c r="E39" s="263" t="s">
        <v>55</v>
      </c>
      <c r="F39" s="260"/>
      <c r="G39" s="260" t="s">
        <v>715</v>
      </c>
      <c r="H39" s="260"/>
      <c r="I39" s="260"/>
      <c r="J39" s="260"/>
      <c r="K39" s="258"/>
    </row>
    <row r="40" s="1" customFormat="1" ht="15" customHeight="1">
      <c r="B40" s="261"/>
      <c r="C40" s="262"/>
      <c r="D40" s="260"/>
      <c r="E40" s="263" t="s">
        <v>107</v>
      </c>
      <c r="F40" s="260"/>
      <c r="G40" s="260" t="s">
        <v>716</v>
      </c>
      <c r="H40" s="260"/>
      <c r="I40" s="260"/>
      <c r="J40" s="260"/>
      <c r="K40" s="258"/>
    </row>
    <row r="41" s="1" customFormat="1" ht="15" customHeight="1">
      <c r="B41" s="261"/>
      <c r="C41" s="262"/>
      <c r="D41" s="260"/>
      <c r="E41" s="263" t="s">
        <v>108</v>
      </c>
      <c r="F41" s="260"/>
      <c r="G41" s="260" t="s">
        <v>717</v>
      </c>
      <c r="H41" s="260"/>
      <c r="I41" s="260"/>
      <c r="J41" s="260"/>
      <c r="K41" s="258"/>
    </row>
    <row r="42" s="1" customFormat="1" ht="15" customHeight="1">
      <c r="B42" s="261"/>
      <c r="C42" s="262"/>
      <c r="D42" s="260"/>
      <c r="E42" s="263" t="s">
        <v>718</v>
      </c>
      <c r="F42" s="260"/>
      <c r="G42" s="260" t="s">
        <v>719</v>
      </c>
      <c r="H42" s="260"/>
      <c r="I42" s="260"/>
      <c r="J42" s="260"/>
      <c r="K42" s="258"/>
    </row>
    <row r="43" s="1" customFormat="1" ht="15" customHeight="1">
      <c r="B43" s="261"/>
      <c r="C43" s="262"/>
      <c r="D43" s="260"/>
      <c r="E43" s="263"/>
      <c r="F43" s="260"/>
      <c r="G43" s="260" t="s">
        <v>720</v>
      </c>
      <c r="H43" s="260"/>
      <c r="I43" s="260"/>
      <c r="J43" s="260"/>
      <c r="K43" s="258"/>
    </row>
    <row r="44" s="1" customFormat="1" ht="15" customHeight="1">
      <c r="B44" s="261"/>
      <c r="C44" s="262"/>
      <c r="D44" s="260"/>
      <c r="E44" s="263" t="s">
        <v>721</v>
      </c>
      <c r="F44" s="260"/>
      <c r="G44" s="260" t="s">
        <v>722</v>
      </c>
      <c r="H44" s="260"/>
      <c r="I44" s="260"/>
      <c r="J44" s="260"/>
      <c r="K44" s="258"/>
    </row>
    <row r="45" s="1" customFormat="1" ht="15" customHeight="1">
      <c r="B45" s="261"/>
      <c r="C45" s="262"/>
      <c r="D45" s="260"/>
      <c r="E45" s="263" t="s">
        <v>110</v>
      </c>
      <c r="F45" s="260"/>
      <c r="G45" s="260" t="s">
        <v>723</v>
      </c>
      <c r="H45" s="260"/>
      <c r="I45" s="260"/>
      <c r="J45" s="260"/>
      <c r="K45" s="258"/>
    </row>
    <row r="46" s="1" customFormat="1" ht="12.75" customHeight="1">
      <c r="B46" s="261"/>
      <c r="C46" s="262"/>
      <c r="D46" s="260"/>
      <c r="E46" s="260"/>
      <c r="F46" s="260"/>
      <c r="G46" s="260"/>
      <c r="H46" s="260"/>
      <c r="I46" s="260"/>
      <c r="J46" s="260"/>
      <c r="K46" s="258"/>
    </row>
    <row r="47" s="1" customFormat="1" ht="15" customHeight="1">
      <c r="B47" s="261"/>
      <c r="C47" s="262"/>
      <c r="D47" s="260" t="s">
        <v>724</v>
      </c>
      <c r="E47" s="260"/>
      <c r="F47" s="260"/>
      <c r="G47" s="260"/>
      <c r="H47" s="260"/>
      <c r="I47" s="260"/>
      <c r="J47" s="260"/>
      <c r="K47" s="258"/>
    </row>
    <row r="48" s="1" customFormat="1" ht="15" customHeight="1">
      <c r="B48" s="261"/>
      <c r="C48" s="262"/>
      <c r="D48" s="262"/>
      <c r="E48" s="260" t="s">
        <v>725</v>
      </c>
      <c r="F48" s="260"/>
      <c r="G48" s="260"/>
      <c r="H48" s="260"/>
      <c r="I48" s="260"/>
      <c r="J48" s="260"/>
      <c r="K48" s="258"/>
    </row>
    <row r="49" s="1" customFormat="1" ht="15" customHeight="1">
      <c r="B49" s="261"/>
      <c r="C49" s="262"/>
      <c r="D49" s="262"/>
      <c r="E49" s="260" t="s">
        <v>726</v>
      </c>
      <c r="F49" s="260"/>
      <c r="G49" s="260"/>
      <c r="H49" s="260"/>
      <c r="I49" s="260"/>
      <c r="J49" s="260"/>
      <c r="K49" s="258"/>
    </row>
    <row r="50" s="1" customFormat="1" ht="15" customHeight="1">
      <c r="B50" s="261"/>
      <c r="C50" s="262"/>
      <c r="D50" s="262"/>
      <c r="E50" s="260" t="s">
        <v>727</v>
      </c>
      <c r="F50" s="260"/>
      <c r="G50" s="260"/>
      <c r="H50" s="260"/>
      <c r="I50" s="260"/>
      <c r="J50" s="260"/>
      <c r="K50" s="258"/>
    </row>
    <row r="51" s="1" customFormat="1" ht="15" customHeight="1">
      <c r="B51" s="261"/>
      <c r="C51" s="262"/>
      <c r="D51" s="260" t="s">
        <v>728</v>
      </c>
      <c r="E51" s="260"/>
      <c r="F51" s="260"/>
      <c r="G51" s="260"/>
      <c r="H51" s="260"/>
      <c r="I51" s="260"/>
      <c r="J51" s="260"/>
      <c r="K51" s="258"/>
    </row>
    <row r="52" s="1" customFormat="1" ht="25.5" customHeight="1">
      <c r="B52" s="256"/>
      <c r="C52" s="257" t="s">
        <v>729</v>
      </c>
      <c r="D52" s="257"/>
      <c r="E52" s="257"/>
      <c r="F52" s="257"/>
      <c r="G52" s="257"/>
      <c r="H52" s="257"/>
      <c r="I52" s="257"/>
      <c r="J52" s="257"/>
      <c r="K52" s="258"/>
    </row>
    <row r="53" s="1" customFormat="1" ht="5.25" customHeight="1">
      <c r="B53" s="256"/>
      <c r="C53" s="259"/>
      <c r="D53" s="259"/>
      <c r="E53" s="259"/>
      <c r="F53" s="259"/>
      <c r="G53" s="259"/>
      <c r="H53" s="259"/>
      <c r="I53" s="259"/>
      <c r="J53" s="259"/>
      <c r="K53" s="258"/>
    </row>
    <row r="54" s="1" customFormat="1" ht="15" customHeight="1">
      <c r="B54" s="256"/>
      <c r="C54" s="260" t="s">
        <v>730</v>
      </c>
      <c r="D54" s="260"/>
      <c r="E54" s="260"/>
      <c r="F54" s="260"/>
      <c r="G54" s="260"/>
      <c r="H54" s="260"/>
      <c r="I54" s="260"/>
      <c r="J54" s="260"/>
      <c r="K54" s="258"/>
    </row>
    <row r="55" s="1" customFormat="1" ht="15" customHeight="1">
      <c r="B55" s="256"/>
      <c r="C55" s="260" t="s">
        <v>731</v>
      </c>
      <c r="D55" s="260"/>
      <c r="E55" s="260"/>
      <c r="F55" s="260"/>
      <c r="G55" s="260"/>
      <c r="H55" s="260"/>
      <c r="I55" s="260"/>
      <c r="J55" s="260"/>
      <c r="K55" s="258"/>
    </row>
    <row r="56" s="1" customFormat="1" ht="12.75" customHeight="1">
      <c r="B56" s="256"/>
      <c r="C56" s="260"/>
      <c r="D56" s="260"/>
      <c r="E56" s="260"/>
      <c r="F56" s="260"/>
      <c r="G56" s="260"/>
      <c r="H56" s="260"/>
      <c r="I56" s="260"/>
      <c r="J56" s="260"/>
      <c r="K56" s="258"/>
    </row>
    <row r="57" s="1" customFormat="1" ht="15" customHeight="1">
      <c r="B57" s="256"/>
      <c r="C57" s="260" t="s">
        <v>732</v>
      </c>
      <c r="D57" s="260"/>
      <c r="E57" s="260"/>
      <c r="F57" s="260"/>
      <c r="G57" s="260"/>
      <c r="H57" s="260"/>
      <c r="I57" s="260"/>
      <c r="J57" s="260"/>
      <c r="K57" s="258"/>
    </row>
    <row r="58" s="1" customFormat="1" ht="15" customHeight="1">
      <c r="B58" s="256"/>
      <c r="C58" s="262"/>
      <c r="D58" s="260" t="s">
        <v>733</v>
      </c>
      <c r="E58" s="260"/>
      <c r="F58" s="260"/>
      <c r="G58" s="260"/>
      <c r="H58" s="260"/>
      <c r="I58" s="260"/>
      <c r="J58" s="260"/>
      <c r="K58" s="258"/>
    </row>
    <row r="59" s="1" customFormat="1" ht="15" customHeight="1">
      <c r="B59" s="256"/>
      <c r="C59" s="262"/>
      <c r="D59" s="260" t="s">
        <v>734</v>
      </c>
      <c r="E59" s="260"/>
      <c r="F59" s="260"/>
      <c r="G59" s="260"/>
      <c r="H59" s="260"/>
      <c r="I59" s="260"/>
      <c r="J59" s="260"/>
      <c r="K59" s="258"/>
    </row>
    <row r="60" s="1" customFormat="1" ht="15" customHeight="1">
      <c r="B60" s="256"/>
      <c r="C60" s="262"/>
      <c r="D60" s="260" t="s">
        <v>735</v>
      </c>
      <c r="E60" s="260"/>
      <c r="F60" s="260"/>
      <c r="G60" s="260"/>
      <c r="H60" s="260"/>
      <c r="I60" s="260"/>
      <c r="J60" s="260"/>
      <c r="K60" s="258"/>
    </row>
    <row r="61" s="1" customFormat="1" ht="15" customHeight="1">
      <c r="B61" s="256"/>
      <c r="C61" s="262"/>
      <c r="D61" s="260" t="s">
        <v>736</v>
      </c>
      <c r="E61" s="260"/>
      <c r="F61" s="260"/>
      <c r="G61" s="260"/>
      <c r="H61" s="260"/>
      <c r="I61" s="260"/>
      <c r="J61" s="260"/>
      <c r="K61" s="258"/>
    </row>
    <row r="62" s="1" customFormat="1" ht="15" customHeight="1">
      <c r="B62" s="256"/>
      <c r="C62" s="262"/>
      <c r="D62" s="265" t="s">
        <v>737</v>
      </c>
      <c r="E62" s="265"/>
      <c r="F62" s="265"/>
      <c r="G62" s="265"/>
      <c r="H62" s="265"/>
      <c r="I62" s="265"/>
      <c r="J62" s="265"/>
      <c r="K62" s="258"/>
    </row>
    <row r="63" s="1" customFormat="1" ht="15" customHeight="1">
      <c r="B63" s="256"/>
      <c r="C63" s="262"/>
      <c r="D63" s="260" t="s">
        <v>738</v>
      </c>
      <c r="E63" s="260"/>
      <c r="F63" s="260"/>
      <c r="G63" s="260"/>
      <c r="H63" s="260"/>
      <c r="I63" s="260"/>
      <c r="J63" s="260"/>
      <c r="K63" s="258"/>
    </row>
    <row r="64" s="1" customFormat="1" ht="12.75" customHeight="1">
      <c r="B64" s="256"/>
      <c r="C64" s="262"/>
      <c r="D64" s="262"/>
      <c r="E64" s="266"/>
      <c r="F64" s="262"/>
      <c r="G64" s="262"/>
      <c r="H64" s="262"/>
      <c r="I64" s="262"/>
      <c r="J64" s="262"/>
      <c r="K64" s="258"/>
    </row>
    <row r="65" s="1" customFormat="1" ht="15" customHeight="1">
      <c r="B65" s="256"/>
      <c r="C65" s="262"/>
      <c r="D65" s="260" t="s">
        <v>739</v>
      </c>
      <c r="E65" s="260"/>
      <c r="F65" s="260"/>
      <c r="G65" s="260"/>
      <c r="H65" s="260"/>
      <c r="I65" s="260"/>
      <c r="J65" s="260"/>
      <c r="K65" s="258"/>
    </row>
    <row r="66" s="1" customFormat="1" ht="15" customHeight="1">
      <c r="B66" s="256"/>
      <c r="C66" s="262"/>
      <c r="D66" s="265" t="s">
        <v>740</v>
      </c>
      <c r="E66" s="265"/>
      <c r="F66" s="265"/>
      <c r="G66" s="265"/>
      <c r="H66" s="265"/>
      <c r="I66" s="265"/>
      <c r="J66" s="265"/>
      <c r="K66" s="258"/>
    </row>
    <row r="67" s="1" customFormat="1" ht="15" customHeight="1">
      <c r="B67" s="256"/>
      <c r="C67" s="262"/>
      <c r="D67" s="260" t="s">
        <v>741</v>
      </c>
      <c r="E67" s="260"/>
      <c r="F67" s="260"/>
      <c r="G67" s="260"/>
      <c r="H67" s="260"/>
      <c r="I67" s="260"/>
      <c r="J67" s="260"/>
      <c r="K67" s="258"/>
    </row>
    <row r="68" s="1" customFormat="1" ht="15" customHeight="1">
      <c r="B68" s="256"/>
      <c r="C68" s="262"/>
      <c r="D68" s="260" t="s">
        <v>742</v>
      </c>
      <c r="E68" s="260"/>
      <c r="F68" s="260"/>
      <c r="G68" s="260"/>
      <c r="H68" s="260"/>
      <c r="I68" s="260"/>
      <c r="J68" s="260"/>
      <c r="K68" s="258"/>
    </row>
    <row r="69" s="1" customFormat="1" ht="15" customHeight="1">
      <c r="B69" s="256"/>
      <c r="C69" s="262"/>
      <c r="D69" s="260" t="s">
        <v>743</v>
      </c>
      <c r="E69" s="260"/>
      <c r="F69" s="260"/>
      <c r="G69" s="260"/>
      <c r="H69" s="260"/>
      <c r="I69" s="260"/>
      <c r="J69" s="260"/>
      <c r="K69" s="258"/>
    </row>
    <row r="70" s="1" customFormat="1" ht="15" customHeight="1">
      <c r="B70" s="256"/>
      <c r="C70" s="262"/>
      <c r="D70" s="260" t="s">
        <v>744</v>
      </c>
      <c r="E70" s="260"/>
      <c r="F70" s="260"/>
      <c r="G70" s="260"/>
      <c r="H70" s="260"/>
      <c r="I70" s="260"/>
      <c r="J70" s="260"/>
      <c r="K70" s="258"/>
    </row>
    <row r="71" s="1" customFormat="1" ht="12.75" customHeight="1">
      <c r="B71" s="267"/>
      <c r="C71" s="268"/>
      <c r="D71" s="268"/>
      <c r="E71" s="268"/>
      <c r="F71" s="268"/>
      <c r="G71" s="268"/>
      <c r="H71" s="268"/>
      <c r="I71" s="268"/>
      <c r="J71" s="268"/>
      <c r="K71" s="269"/>
    </row>
    <row r="72" s="1" customFormat="1" ht="18.75" customHeight="1">
      <c r="B72" s="270"/>
      <c r="C72" s="270"/>
      <c r="D72" s="270"/>
      <c r="E72" s="270"/>
      <c r="F72" s="270"/>
      <c r="G72" s="270"/>
      <c r="H72" s="270"/>
      <c r="I72" s="270"/>
      <c r="J72" s="270"/>
      <c r="K72" s="271"/>
    </row>
    <row r="73" s="1" customFormat="1" ht="18.75" customHeight="1">
      <c r="B73" s="271"/>
      <c r="C73" s="271"/>
      <c r="D73" s="271"/>
      <c r="E73" s="271"/>
      <c r="F73" s="271"/>
      <c r="G73" s="271"/>
      <c r="H73" s="271"/>
      <c r="I73" s="271"/>
      <c r="J73" s="271"/>
      <c r="K73" s="271"/>
    </row>
    <row r="74" s="1" customFormat="1" ht="7.5" customHeight="1">
      <c r="B74" s="272"/>
      <c r="C74" s="273"/>
      <c r="D74" s="273"/>
      <c r="E74" s="273"/>
      <c r="F74" s="273"/>
      <c r="G74" s="273"/>
      <c r="H74" s="273"/>
      <c r="I74" s="273"/>
      <c r="J74" s="273"/>
      <c r="K74" s="274"/>
    </row>
    <row r="75" s="1" customFormat="1" ht="45" customHeight="1">
      <c r="B75" s="275"/>
      <c r="C75" s="276" t="s">
        <v>745</v>
      </c>
      <c r="D75" s="276"/>
      <c r="E75" s="276"/>
      <c r="F75" s="276"/>
      <c r="G75" s="276"/>
      <c r="H75" s="276"/>
      <c r="I75" s="276"/>
      <c r="J75" s="276"/>
      <c r="K75" s="277"/>
    </row>
    <row r="76" s="1" customFormat="1" ht="17.25" customHeight="1">
      <c r="B76" s="275"/>
      <c r="C76" s="278" t="s">
        <v>746</v>
      </c>
      <c r="D76" s="278"/>
      <c r="E76" s="278"/>
      <c r="F76" s="278" t="s">
        <v>747</v>
      </c>
      <c r="G76" s="279"/>
      <c r="H76" s="278" t="s">
        <v>55</v>
      </c>
      <c r="I76" s="278" t="s">
        <v>58</v>
      </c>
      <c r="J76" s="278" t="s">
        <v>748</v>
      </c>
      <c r="K76" s="277"/>
    </row>
    <row r="77" s="1" customFormat="1" ht="17.25" customHeight="1">
      <c r="B77" s="275"/>
      <c r="C77" s="280" t="s">
        <v>749</v>
      </c>
      <c r="D77" s="280"/>
      <c r="E77" s="280"/>
      <c r="F77" s="281" t="s">
        <v>750</v>
      </c>
      <c r="G77" s="282"/>
      <c r="H77" s="280"/>
      <c r="I77" s="280"/>
      <c r="J77" s="280" t="s">
        <v>751</v>
      </c>
      <c r="K77" s="277"/>
    </row>
    <row r="78" s="1" customFormat="1" ht="5.25" customHeight="1">
      <c r="B78" s="275"/>
      <c r="C78" s="283"/>
      <c r="D78" s="283"/>
      <c r="E78" s="283"/>
      <c r="F78" s="283"/>
      <c r="G78" s="284"/>
      <c r="H78" s="283"/>
      <c r="I78" s="283"/>
      <c r="J78" s="283"/>
      <c r="K78" s="277"/>
    </row>
    <row r="79" s="1" customFormat="1" ht="15" customHeight="1">
      <c r="B79" s="275"/>
      <c r="C79" s="263" t="s">
        <v>54</v>
      </c>
      <c r="D79" s="285"/>
      <c r="E79" s="285"/>
      <c r="F79" s="286" t="s">
        <v>752</v>
      </c>
      <c r="G79" s="287"/>
      <c r="H79" s="263" t="s">
        <v>753</v>
      </c>
      <c r="I79" s="263" t="s">
        <v>754</v>
      </c>
      <c r="J79" s="263">
        <v>20</v>
      </c>
      <c r="K79" s="277"/>
    </row>
    <row r="80" s="1" customFormat="1" ht="15" customHeight="1">
      <c r="B80" s="275"/>
      <c r="C80" s="263" t="s">
        <v>755</v>
      </c>
      <c r="D80" s="263"/>
      <c r="E80" s="263"/>
      <c r="F80" s="286" t="s">
        <v>752</v>
      </c>
      <c r="G80" s="287"/>
      <c r="H80" s="263" t="s">
        <v>756</v>
      </c>
      <c r="I80" s="263" t="s">
        <v>754</v>
      </c>
      <c r="J80" s="263">
        <v>120</v>
      </c>
      <c r="K80" s="277"/>
    </row>
    <row r="81" s="1" customFormat="1" ht="15" customHeight="1">
      <c r="B81" s="288"/>
      <c r="C81" s="263" t="s">
        <v>757</v>
      </c>
      <c r="D81" s="263"/>
      <c r="E81" s="263"/>
      <c r="F81" s="286" t="s">
        <v>758</v>
      </c>
      <c r="G81" s="287"/>
      <c r="H81" s="263" t="s">
        <v>759</v>
      </c>
      <c r="I81" s="263" t="s">
        <v>754</v>
      </c>
      <c r="J81" s="263">
        <v>50</v>
      </c>
      <c r="K81" s="277"/>
    </row>
    <row r="82" s="1" customFormat="1" ht="15" customHeight="1">
      <c r="B82" s="288"/>
      <c r="C82" s="263" t="s">
        <v>760</v>
      </c>
      <c r="D82" s="263"/>
      <c r="E82" s="263"/>
      <c r="F82" s="286" t="s">
        <v>752</v>
      </c>
      <c r="G82" s="287"/>
      <c r="H82" s="263" t="s">
        <v>761</v>
      </c>
      <c r="I82" s="263" t="s">
        <v>762</v>
      </c>
      <c r="J82" s="263"/>
      <c r="K82" s="277"/>
    </row>
    <row r="83" s="1" customFormat="1" ht="15" customHeight="1">
      <c r="B83" s="288"/>
      <c r="C83" s="289" t="s">
        <v>763</v>
      </c>
      <c r="D83" s="289"/>
      <c r="E83" s="289"/>
      <c r="F83" s="290" t="s">
        <v>758</v>
      </c>
      <c r="G83" s="289"/>
      <c r="H83" s="289" t="s">
        <v>764</v>
      </c>
      <c r="I83" s="289" t="s">
        <v>754</v>
      </c>
      <c r="J83" s="289">
        <v>15</v>
      </c>
      <c r="K83" s="277"/>
    </row>
    <row r="84" s="1" customFormat="1" ht="15" customHeight="1">
      <c r="B84" s="288"/>
      <c r="C84" s="289" t="s">
        <v>765</v>
      </c>
      <c r="D84" s="289"/>
      <c r="E84" s="289"/>
      <c r="F84" s="290" t="s">
        <v>758</v>
      </c>
      <c r="G84" s="289"/>
      <c r="H84" s="289" t="s">
        <v>766</v>
      </c>
      <c r="I84" s="289" t="s">
        <v>754</v>
      </c>
      <c r="J84" s="289">
        <v>15</v>
      </c>
      <c r="K84" s="277"/>
    </row>
    <row r="85" s="1" customFormat="1" ht="15" customHeight="1">
      <c r="B85" s="288"/>
      <c r="C85" s="289" t="s">
        <v>767</v>
      </c>
      <c r="D85" s="289"/>
      <c r="E85" s="289"/>
      <c r="F85" s="290" t="s">
        <v>758</v>
      </c>
      <c r="G85" s="289"/>
      <c r="H85" s="289" t="s">
        <v>768</v>
      </c>
      <c r="I85" s="289" t="s">
        <v>754</v>
      </c>
      <c r="J85" s="289">
        <v>20</v>
      </c>
      <c r="K85" s="277"/>
    </row>
    <row r="86" s="1" customFormat="1" ht="15" customHeight="1">
      <c r="B86" s="288"/>
      <c r="C86" s="289" t="s">
        <v>769</v>
      </c>
      <c r="D86" s="289"/>
      <c r="E86" s="289"/>
      <c r="F86" s="290" t="s">
        <v>758</v>
      </c>
      <c r="G86" s="289"/>
      <c r="H86" s="289" t="s">
        <v>770</v>
      </c>
      <c r="I86" s="289" t="s">
        <v>754</v>
      </c>
      <c r="J86" s="289">
        <v>20</v>
      </c>
      <c r="K86" s="277"/>
    </row>
    <row r="87" s="1" customFormat="1" ht="15" customHeight="1">
      <c r="B87" s="288"/>
      <c r="C87" s="263" t="s">
        <v>771</v>
      </c>
      <c r="D87" s="263"/>
      <c r="E87" s="263"/>
      <c r="F87" s="286" t="s">
        <v>758</v>
      </c>
      <c r="G87" s="287"/>
      <c r="H87" s="263" t="s">
        <v>772</v>
      </c>
      <c r="I87" s="263" t="s">
        <v>754</v>
      </c>
      <c r="J87" s="263">
        <v>50</v>
      </c>
      <c r="K87" s="277"/>
    </row>
    <row r="88" s="1" customFormat="1" ht="15" customHeight="1">
      <c r="B88" s="288"/>
      <c r="C88" s="263" t="s">
        <v>773</v>
      </c>
      <c r="D88" s="263"/>
      <c r="E88" s="263"/>
      <c r="F88" s="286" t="s">
        <v>758</v>
      </c>
      <c r="G88" s="287"/>
      <c r="H88" s="263" t="s">
        <v>774</v>
      </c>
      <c r="I88" s="263" t="s">
        <v>754</v>
      </c>
      <c r="J88" s="263">
        <v>20</v>
      </c>
      <c r="K88" s="277"/>
    </row>
    <row r="89" s="1" customFormat="1" ht="15" customHeight="1">
      <c r="B89" s="288"/>
      <c r="C89" s="263" t="s">
        <v>775</v>
      </c>
      <c r="D89" s="263"/>
      <c r="E89" s="263"/>
      <c r="F89" s="286" t="s">
        <v>758</v>
      </c>
      <c r="G89" s="287"/>
      <c r="H89" s="263" t="s">
        <v>776</v>
      </c>
      <c r="I89" s="263" t="s">
        <v>754</v>
      </c>
      <c r="J89" s="263">
        <v>20</v>
      </c>
      <c r="K89" s="277"/>
    </row>
    <row r="90" s="1" customFormat="1" ht="15" customHeight="1">
      <c r="B90" s="288"/>
      <c r="C90" s="263" t="s">
        <v>777</v>
      </c>
      <c r="D90" s="263"/>
      <c r="E90" s="263"/>
      <c r="F90" s="286" t="s">
        <v>758</v>
      </c>
      <c r="G90" s="287"/>
      <c r="H90" s="263" t="s">
        <v>778</v>
      </c>
      <c r="I90" s="263" t="s">
        <v>754</v>
      </c>
      <c r="J90" s="263">
        <v>50</v>
      </c>
      <c r="K90" s="277"/>
    </row>
    <row r="91" s="1" customFormat="1" ht="15" customHeight="1">
      <c r="B91" s="288"/>
      <c r="C91" s="263" t="s">
        <v>779</v>
      </c>
      <c r="D91" s="263"/>
      <c r="E91" s="263"/>
      <c r="F91" s="286" t="s">
        <v>758</v>
      </c>
      <c r="G91" s="287"/>
      <c r="H91" s="263" t="s">
        <v>779</v>
      </c>
      <c r="I91" s="263" t="s">
        <v>754</v>
      </c>
      <c r="J91" s="263">
        <v>50</v>
      </c>
      <c r="K91" s="277"/>
    </row>
    <row r="92" s="1" customFormat="1" ht="15" customHeight="1">
      <c r="B92" s="288"/>
      <c r="C92" s="263" t="s">
        <v>780</v>
      </c>
      <c r="D92" s="263"/>
      <c r="E92" s="263"/>
      <c r="F92" s="286" t="s">
        <v>758</v>
      </c>
      <c r="G92" s="287"/>
      <c r="H92" s="263" t="s">
        <v>781</v>
      </c>
      <c r="I92" s="263" t="s">
        <v>754</v>
      </c>
      <c r="J92" s="263">
        <v>255</v>
      </c>
      <c r="K92" s="277"/>
    </row>
    <row r="93" s="1" customFormat="1" ht="15" customHeight="1">
      <c r="B93" s="288"/>
      <c r="C93" s="263" t="s">
        <v>782</v>
      </c>
      <c r="D93" s="263"/>
      <c r="E93" s="263"/>
      <c r="F93" s="286" t="s">
        <v>752</v>
      </c>
      <c r="G93" s="287"/>
      <c r="H93" s="263" t="s">
        <v>783</v>
      </c>
      <c r="I93" s="263" t="s">
        <v>784</v>
      </c>
      <c r="J93" s="263"/>
      <c r="K93" s="277"/>
    </row>
    <row r="94" s="1" customFormat="1" ht="15" customHeight="1">
      <c r="B94" s="288"/>
      <c r="C94" s="263" t="s">
        <v>785</v>
      </c>
      <c r="D94" s="263"/>
      <c r="E94" s="263"/>
      <c r="F94" s="286" t="s">
        <v>752</v>
      </c>
      <c r="G94" s="287"/>
      <c r="H94" s="263" t="s">
        <v>786</v>
      </c>
      <c r="I94" s="263" t="s">
        <v>787</v>
      </c>
      <c r="J94" s="263"/>
      <c r="K94" s="277"/>
    </row>
    <row r="95" s="1" customFormat="1" ht="15" customHeight="1">
      <c r="B95" s="288"/>
      <c r="C95" s="263" t="s">
        <v>788</v>
      </c>
      <c r="D95" s="263"/>
      <c r="E95" s="263"/>
      <c r="F95" s="286" t="s">
        <v>752</v>
      </c>
      <c r="G95" s="287"/>
      <c r="H95" s="263" t="s">
        <v>788</v>
      </c>
      <c r="I95" s="263" t="s">
        <v>787</v>
      </c>
      <c r="J95" s="263"/>
      <c r="K95" s="277"/>
    </row>
    <row r="96" s="1" customFormat="1" ht="15" customHeight="1">
      <c r="B96" s="288"/>
      <c r="C96" s="263" t="s">
        <v>39</v>
      </c>
      <c r="D96" s="263"/>
      <c r="E96" s="263"/>
      <c r="F96" s="286" t="s">
        <v>752</v>
      </c>
      <c r="G96" s="287"/>
      <c r="H96" s="263" t="s">
        <v>789</v>
      </c>
      <c r="I96" s="263" t="s">
        <v>787</v>
      </c>
      <c r="J96" s="263"/>
      <c r="K96" s="277"/>
    </row>
    <row r="97" s="1" customFormat="1" ht="15" customHeight="1">
      <c r="B97" s="288"/>
      <c r="C97" s="263" t="s">
        <v>49</v>
      </c>
      <c r="D97" s="263"/>
      <c r="E97" s="263"/>
      <c r="F97" s="286" t="s">
        <v>752</v>
      </c>
      <c r="G97" s="287"/>
      <c r="H97" s="263" t="s">
        <v>790</v>
      </c>
      <c r="I97" s="263" t="s">
        <v>787</v>
      </c>
      <c r="J97" s="263"/>
      <c r="K97" s="277"/>
    </row>
    <row r="98" s="1" customFormat="1" ht="15" customHeight="1">
      <c r="B98" s="291"/>
      <c r="C98" s="292"/>
      <c r="D98" s="292"/>
      <c r="E98" s="292"/>
      <c r="F98" s="292"/>
      <c r="G98" s="292"/>
      <c r="H98" s="292"/>
      <c r="I98" s="292"/>
      <c r="J98" s="292"/>
      <c r="K98" s="293"/>
    </row>
    <row r="99" s="1" customFormat="1" ht="18.75" customHeight="1">
      <c r="B99" s="294"/>
      <c r="C99" s="295"/>
      <c r="D99" s="295"/>
      <c r="E99" s="295"/>
      <c r="F99" s="295"/>
      <c r="G99" s="295"/>
      <c r="H99" s="295"/>
      <c r="I99" s="295"/>
      <c r="J99" s="295"/>
      <c r="K99" s="294"/>
    </row>
    <row r="100" s="1" customFormat="1" ht="18.75" customHeight="1">
      <c r="B100" s="271"/>
      <c r="C100" s="271"/>
      <c r="D100" s="271"/>
      <c r="E100" s="271"/>
      <c r="F100" s="271"/>
      <c r="G100" s="271"/>
      <c r="H100" s="271"/>
      <c r="I100" s="271"/>
      <c r="J100" s="271"/>
      <c r="K100" s="271"/>
    </row>
    <row r="101" s="1" customFormat="1" ht="7.5" customHeight="1">
      <c r="B101" s="272"/>
      <c r="C101" s="273"/>
      <c r="D101" s="273"/>
      <c r="E101" s="273"/>
      <c r="F101" s="273"/>
      <c r="G101" s="273"/>
      <c r="H101" s="273"/>
      <c r="I101" s="273"/>
      <c r="J101" s="273"/>
      <c r="K101" s="274"/>
    </row>
    <row r="102" s="1" customFormat="1" ht="45" customHeight="1">
      <c r="B102" s="275"/>
      <c r="C102" s="276" t="s">
        <v>791</v>
      </c>
      <c r="D102" s="276"/>
      <c r="E102" s="276"/>
      <c r="F102" s="276"/>
      <c r="G102" s="276"/>
      <c r="H102" s="276"/>
      <c r="I102" s="276"/>
      <c r="J102" s="276"/>
      <c r="K102" s="277"/>
    </row>
    <row r="103" s="1" customFormat="1" ht="17.25" customHeight="1">
      <c r="B103" s="275"/>
      <c r="C103" s="278" t="s">
        <v>746</v>
      </c>
      <c r="D103" s="278"/>
      <c r="E103" s="278"/>
      <c r="F103" s="278" t="s">
        <v>747</v>
      </c>
      <c r="G103" s="279"/>
      <c r="H103" s="278" t="s">
        <v>55</v>
      </c>
      <c r="I103" s="278" t="s">
        <v>58</v>
      </c>
      <c r="J103" s="278" t="s">
        <v>748</v>
      </c>
      <c r="K103" s="277"/>
    </row>
    <row r="104" s="1" customFormat="1" ht="17.25" customHeight="1">
      <c r="B104" s="275"/>
      <c r="C104" s="280" t="s">
        <v>749</v>
      </c>
      <c r="D104" s="280"/>
      <c r="E104" s="280"/>
      <c r="F104" s="281" t="s">
        <v>750</v>
      </c>
      <c r="G104" s="282"/>
      <c r="H104" s="280"/>
      <c r="I104" s="280"/>
      <c r="J104" s="280" t="s">
        <v>751</v>
      </c>
      <c r="K104" s="277"/>
    </row>
    <row r="105" s="1" customFormat="1" ht="5.25" customHeight="1">
      <c r="B105" s="275"/>
      <c r="C105" s="278"/>
      <c r="D105" s="278"/>
      <c r="E105" s="278"/>
      <c r="F105" s="278"/>
      <c r="G105" s="296"/>
      <c r="H105" s="278"/>
      <c r="I105" s="278"/>
      <c r="J105" s="278"/>
      <c r="K105" s="277"/>
    </row>
    <row r="106" s="1" customFormat="1" ht="15" customHeight="1">
      <c r="B106" s="275"/>
      <c r="C106" s="263" t="s">
        <v>54</v>
      </c>
      <c r="D106" s="285"/>
      <c r="E106" s="285"/>
      <c r="F106" s="286" t="s">
        <v>752</v>
      </c>
      <c r="G106" s="263"/>
      <c r="H106" s="263" t="s">
        <v>792</v>
      </c>
      <c r="I106" s="263" t="s">
        <v>754</v>
      </c>
      <c r="J106" s="263">
        <v>20</v>
      </c>
      <c r="K106" s="277"/>
    </row>
    <row r="107" s="1" customFormat="1" ht="15" customHeight="1">
      <c r="B107" s="275"/>
      <c r="C107" s="263" t="s">
        <v>755</v>
      </c>
      <c r="D107" s="263"/>
      <c r="E107" s="263"/>
      <c r="F107" s="286" t="s">
        <v>752</v>
      </c>
      <c r="G107" s="263"/>
      <c r="H107" s="263" t="s">
        <v>792</v>
      </c>
      <c r="I107" s="263" t="s">
        <v>754</v>
      </c>
      <c r="J107" s="263">
        <v>120</v>
      </c>
      <c r="K107" s="277"/>
    </row>
    <row r="108" s="1" customFormat="1" ht="15" customHeight="1">
      <c r="B108" s="288"/>
      <c r="C108" s="263" t="s">
        <v>757</v>
      </c>
      <c r="D108" s="263"/>
      <c r="E108" s="263"/>
      <c r="F108" s="286" t="s">
        <v>758</v>
      </c>
      <c r="G108" s="263"/>
      <c r="H108" s="263" t="s">
        <v>792</v>
      </c>
      <c r="I108" s="263" t="s">
        <v>754</v>
      </c>
      <c r="J108" s="263">
        <v>50</v>
      </c>
      <c r="K108" s="277"/>
    </row>
    <row r="109" s="1" customFormat="1" ht="15" customHeight="1">
      <c r="B109" s="288"/>
      <c r="C109" s="263" t="s">
        <v>760</v>
      </c>
      <c r="D109" s="263"/>
      <c r="E109" s="263"/>
      <c r="F109" s="286" t="s">
        <v>752</v>
      </c>
      <c r="G109" s="263"/>
      <c r="H109" s="263" t="s">
        <v>792</v>
      </c>
      <c r="I109" s="263" t="s">
        <v>762</v>
      </c>
      <c r="J109" s="263"/>
      <c r="K109" s="277"/>
    </row>
    <row r="110" s="1" customFormat="1" ht="15" customHeight="1">
      <c r="B110" s="288"/>
      <c r="C110" s="263" t="s">
        <v>771</v>
      </c>
      <c r="D110" s="263"/>
      <c r="E110" s="263"/>
      <c r="F110" s="286" t="s">
        <v>758</v>
      </c>
      <c r="G110" s="263"/>
      <c r="H110" s="263" t="s">
        <v>792</v>
      </c>
      <c r="I110" s="263" t="s">
        <v>754</v>
      </c>
      <c r="J110" s="263">
        <v>50</v>
      </c>
      <c r="K110" s="277"/>
    </row>
    <row r="111" s="1" customFormat="1" ht="15" customHeight="1">
      <c r="B111" s="288"/>
      <c r="C111" s="263" t="s">
        <v>779</v>
      </c>
      <c r="D111" s="263"/>
      <c r="E111" s="263"/>
      <c r="F111" s="286" t="s">
        <v>758</v>
      </c>
      <c r="G111" s="263"/>
      <c r="H111" s="263" t="s">
        <v>792</v>
      </c>
      <c r="I111" s="263" t="s">
        <v>754</v>
      </c>
      <c r="J111" s="263">
        <v>50</v>
      </c>
      <c r="K111" s="277"/>
    </row>
    <row r="112" s="1" customFormat="1" ht="15" customHeight="1">
      <c r="B112" s="288"/>
      <c r="C112" s="263" t="s">
        <v>777</v>
      </c>
      <c r="D112" s="263"/>
      <c r="E112" s="263"/>
      <c r="F112" s="286" t="s">
        <v>758</v>
      </c>
      <c r="G112" s="263"/>
      <c r="H112" s="263" t="s">
        <v>792</v>
      </c>
      <c r="I112" s="263" t="s">
        <v>754</v>
      </c>
      <c r="J112" s="263">
        <v>50</v>
      </c>
      <c r="K112" s="277"/>
    </row>
    <row r="113" s="1" customFormat="1" ht="15" customHeight="1">
      <c r="B113" s="288"/>
      <c r="C113" s="263" t="s">
        <v>54</v>
      </c>
      <c r="D113" s="263"/>
      <c r="E113" s="263"/>
      <c r="F113" s="286" t="s">
        <v>752</v>
      </c>
      <c r="G113" s="263"/>
      <c r="H113" s="263" t="s">
        <v>793</v>
      </c>
      <c r="I113" s="263" t="s">
        <v>754</v>
      </c>
      <c r="J113" s="263">
        <v>20</v>
      </c>
      <c r="K113" s="277"/>
    </row>
    <row r="114" s="1" customFormat="1" ht="15" customHeight="1">
      <c r="B114" s="288"/>
      <c r="C114" s="263" t="s">
        <v>794</v>
      </c>
      <c r="D114" s="263"/>
      <c r="E114" s="263"/>
      <c r="F114" s="286" t="s">
        <v>752</v>
      </c>
      <c r="G114" s="263"/>
      <c r="H114" s="263" t="s">
        <v>795</v>
      </c>
      <c r="I114" s="263" t="s">
        <v>754</v>
      </c>
      <c r="J114" s="263">
        <v>120</v>
      </c>
      <c r="K114" s="277"/>
    </row>
    <row r="115" s="1" customFormat="1" ht="15" customHeight="1">
      <c r="B115" s="288"/>
      <c r="C115" s="263" t="s">
        <v>39</v>
      </c>
      <c r="D115" s="263"/>
      <c r="E115" s="263"/>
      <c r="F115" s="286" t="s">
        <v>752</v>
      </c>
      <c r="G115" s="263"/>
      <c r="H115" s="263" t="s">
        <v>796</v>
      </c>
      <c r="I115" s="263" t="s">
        <v>787</v>
      </c>
      <c r="J115" s="263"/>
      <c r="K115" s="277"/>
    </row>
    <row r="116" s="1" customFormat="1" ht="15" customHeight="1">
      <c r="B116" s="288"/>
      <c r="C116" s="263" t="s">
        <v>49</v>
      </c>
      <c r="D116" s="263"/>
      <c r="E116" s="263"/>
      <c r="F116" s="286" t="s">
        <v>752</v>
      </c>
      <c r="G116" s="263"/>
      <c r="H116" s="263" t="s">
        <v>797</v>
      </c>
      <c r="I116" s="263" t="s">
        <v>787</v>
      </c>
      <c r="J116" s="263"/>
      <c r="K116" s="277"/>
    </row>
    <row r="117" s="1" customFormat="1" ht="15" customHeight="1">
      <c r="B117" s="288"/>
      <c r="C117" s="263" t="s">
        <v>58</v>
      </c>
      <c r="D117" s="263"/>
      <c r="E117" s="263"/>
      <c r="F117" s="286" t="s">
        <v>752</v>
      </c>
      <c r="G117" s="263"/>
      <c r="H117" s="263" t="s">
        <v>798</v>
      </c>
      <c r="I117" s="263" t="s">
        <v>799</v>
      </c>
      <c r="J117" s="263"/>
      <c r="K117" s="277"/>
    </row>
    <row r="118" s="1" customFormat="1" ht="15" customHeight="1">
      <c r="B118" s="291"/>
      <c r="C118" s="297"/>
      <c r="D118" s="297"/>
      <c r="E118" s="297"/>
      <c r="F118" s="297"/>
      <c r="G118" s="297"/>
      <c r="H118" s="297"/>
      <c r="I118" s="297"/>
      <c r="J118" s="297"/>
      <c r="K118" s="293"/>
    </row>
    <row r="119" s="1" customFormat="1" ht="18.75" customHeight="1">
      <c r="B119" s="298"/>
      <c r="C119" s="299"/>
      <c r="D119" s="299"/>
      <c r="E119" s="299"/>
      <c r="F119" s="300"/>
      <c r="G119" s="299"/>
      <c r="H119" s="299"/>
      <c r="I119" s="299"/>
      <c r="J119" s="299"/>
      <c r="K119" s="298"/>
    </row>
    <row r="120" s="1" customFormat="1" ht="18.75" customHeight="1">
      <c r="B120" s="271"/>
      <c r="C120" s="271"/>
      <c r="D120" s="271"/>
      <c r="E120" s="271"/>
      <c r="F120" s="271"/>
      <c r="G120" s="271"/>
      <c r="H120" s="271"/>
      <c r="I120" s="271"/>
      <c r="J120" s="271"/>
      <c r="K120" s="271"/>
    </row>
    <row r="121" s="1" customFormat="1" ht="7.5" customHeight="1">
      <c r="B121" s="301"/>
      <c r="C121" s="302"/>
      <c r="D121" s="302"/>
      <c r="E121" s="302"/>
      <c r="F121" s="302"/>
      <c r="G121" s="302"/>
      <c r="H121" s="302"/>
      <c r="I121" s="302"/>
      <c r="J121" s="302"/>
      <c r="K121" s="303"/>
    </row>
    <row r="122" s="1" customFormat="1" ht="45" customHeight="1">
      <c r="B122" s="304"/>
      <c r="C122" s="254" t="s">
        <v>800</v>
      </c>
      <c r="D122" s="254"/>
      <c r="E122" s="254"/>
      <c r="F122" s="254"/>
      <c r="G122" s="254"/>
      <c r="H122" s="254"/>
      <c r="I122" s="254"/>
      <c r="J122" s="254"/>
      <c r="K122" s="305"/>
    </row>
    <row r="123" s="1" customFormat="1" ht="17.25" customHeight="1">
      <c r="B123" s="306"/>
      <c r="C123" s="278" t="s">
        <v>746</v>
      </c>
      <c r="D123" s="278"/>
      <c r="E123" s="278"/>
      <c r="F123" s="278" t="s">
        <v>747</v>
      </c>
      <c r="G123" s="279"/>
      <c r="H123" s="278" t="s">
        <v>55</v>
      </c>
      <c r="I123" s="278" t="s">
        <v>58</v>
      </c>
      <c r="J123" s="278" t="s">
        <v>748</v>
      </c>
      <c r="K123" s="307"/>
    </row>
    <row r="124" s="1" customFormat="1" ht="17.25" customHeight="1">
      <c r="B124" s="306"/>
      <c r="C124" s="280" t="s">
        <v>749</v>
      </c>
      <c r="D124" s="280"/>
      <c r="E124" s="280"/>
      <c r="F124" s="281" t="s">
        <v>750</v>
      </c>
      <c r="G124" s="282"/>
      <c r="H124" s="280"/>
      <c r="I124" s="280"/>
      <c r="J124" s="280" t="s">
        <v>751</v>
      </c>
      <c r="K124" s="307"/>
    </row>
    <row r="125" s="1" customFormat="1" ht="5.25" customHeight="1">
      <c r="B125" s="308"/>
      <c r="C125" s="283"/>
      <c r="D125" s="283"/>
      <c r="E125" s="283"/>
      <c r="F125" s="283"/>
      <c r="G125" s="309"/>
      <c r="H125" s="283"/>
      <c r="I125" s="283"/>
      <c r="J125" s="283"/>
      <c r="K125" s="310"/>
    </row>
    <row r="126" s="1" customFormat="1" ht="15" customHeight="1">
      <c r="B126" s="308"/>
      <c r="C126" s="263" t="s">
        <v>755</v>
      </c>
      <c r="D126" s="285"/>
      <c r="E126" s="285"/>
      <c r="F126" s="286" t="s">
        <v>752</v>
      </c>
      <c r="G126" s="263"/>
      <c r="H126" s="263" t="s">
        <v>792</v>
      </c>
      <c r="I126" s="263" t="s">
        <v>754</v>
      </c>
      <c r="J126" s="263">
        <v>120</v>
      </c>
      <c r="K126" s="311"/>
    </row>
    <row r="127" s="1" customFormat="1" ht="15" customHeight="1">
      <c r="B127" s="308"/>
      <c r="C127" s="263" t="s">
        <v>801</v>
      </c>
      <c r="D127" s="263"/>
      <c r="E127" s="263"/>
      <c r="F127" s="286" t="s">
        <v>752</v>
      </c>
      <c r="G127" s="263"/>
      <c r="H127" s="263" t="s">
        <v>802</v>
      </c>
      <c r="I127" s="263" t="s">
        <v>754</v>
      </c>
      <c r="J127" s="263" t="s">
        <v>803</v>
      </c>
      <c r="K127" s="311"/>
    </row>
    <row r="128" s="1" customFormat="1" ht="15" customHeight="1">
      <c r="B128" s="308"/>
      <c r="C128" s="263" t="s">
        <v>700</v>
      </c>
      <c r="D128" s="263"/>
      <c r="E128" s="263"/>
      <c r="F128" s="286" t="s">
        <v>752</v>
      </c>
      <c r="G128" s="263"/>
      <c r="H128" s="263" t="s">
        <v>804</v>
      </c>
      <c r="I128" s="263" t="s">
        <v>754</v>
      </c>
      <c r="J128" s="263" t="s">
        <v>803</v>
      </c>
      <c r="K128" s="311"/>
    </row>
    <row r="129" s="1" customFormat="1" ht="15" customHeight="1">
      <c r="B129" s="308"/>
      <c r="C129" s="263" t="s">
        <v>763</v>
      </c>
      <c r="D129" s="263"/>
      <c r="E129" s="263"/>
      <c r="F129" s="286" t="s">
        <v>758</v>
      </c>
      <c r="G129" s="263"/>
      <c r="H129" s="263" t="s">
        <v>764</v>
      </c>
      <c r="I129" s="263" t="s">
        <v>754</v>
      </c>
      <c r="J129" s="263">
        <v>15</v>
      </c>
      <c r="K129" s="311"/>
    </row>
    <row r="130" s="1" customFormat="1" ht="15" customHeight="1">
      <c r="B130" s="308"/>
      <c r="C130" s="289" t="s">
        <v>765</v>
      </c>
      <c r="D130" s="289"/>
      <c r="E130" s="289"/>
      <c r="F130" s="290" t="s">
        <v>758</v>
      </c>
      <c r="G130" s="289"/>
      <c r="H130" s="289" t="s">
        <v>766</v>
      </c>
      <c r="I130" s="289" t="s">
        <v>754</v>
      </c>
      <c r="J130" s="289">
        <v>15</v>
      </c>
      <c r="K130" s="311"/>
    </row>
    <row r="131" s="1" customFormat="1" ht="15" customHeight="1">
      <c r="B131" s="308"/>
      <c r="C131" s="289" t="s">
        <v>767</v>
      </c>
      <c r="D131" s="289"/>
      <c r="E131" s="289"/>
      <c r="F131" s="290" t="s">
        <v>758</v>
      </c>
      <c r="G131" s="289"/>
      <c r="H131" s="289" t="s">
        <v>768</v>
      </c>
      <c r="I131" s="289" t="s">
        <v>754</v>
      </c>
      <c r="J131" s="289">
        <v>20</v>
      </c>
      <c r="K131" s="311"/>
    </row>
    <row r="132" s="1" customFormat="1" ht="15" customHeight="1">
      <c r="B132" s="308"/>
      <c r="C132" s="289" t="s">
        <v>769</v>
      </c>
      <c r="D132" s="289"/>
      <c r="E132" s="289"/>
      <c r="F132" s="290" t="s">
        <v>758</v>
      </c>
      <c r="G132" s="289"/>
      <c r="H132" s="289" t="s">
        <v>770</v>
      </c>
      <c r="I132" s="289" t="s">
        <v>754</v>
      </c>
      <c r="J132" s="289">
        <v>20</v>
      </c>
      <c r="K132" s="311"/>
    </row>
    <row r="133" s="1" customFormat="1" ht="15" customHeight="1">
      <c r="B133" s="308"/>
      <c r="C133" s="263" t="s">
        <v>757</v>
      </c>
      <c r="D133" s="263"/>
      <c r="E133" s="263"/>
      <c r="F133" s="286" t="s">
        <v>758</v>
      </c>
      <c r="G133" s="263"/>
      <c r="H133" s="263" t="s">
        <v>792</v>
      </c>
      <c r="I133" s="263" t="s">
        <v>754</v>
      </c>
      <c r="J133" s="263">
        <v>50</v>
      </c>
      <c r="K133" s="311"/>
    </row>
    <row r="134" s="1" customFormat="1" ht="15" customHeight="1">
      <c r="B134" s="308"/>
      <c r="C134" s="263" t="s">
        <v>771</v>
      </c>
      <c r="D134" s="263"/>
      <c r="E134" s="263"/>
      <c r="F134" s="286" t="s">
        <v>758</v>
      </c>
      <c r="G134" s="263"/>
      <c r="H134" s="263" t="s">
        <v>792</v>
      </c>
      <c r="I134" s="263" t="s">
        <v>754</v>
      </c>
      <c r="J134" s="263">
        <v>50</v>
      </c>
      <c r="K134" s="311"/>
    </row>
    <row r="135" s="1" customFormat="1" ht="15" customHeight="1">
      <c r="B135" s="308"/>
      <c r="C135" s="263" t="s">
        <v>777</v>
      </c>
      <c r="D135" s="263"/>
      <c r="E135" s="263"/>
      <c r="F135" s="286" t="s">
        <v>758</v>
      </c>
      <c r="G135" s="263"/>
      <c r="H135" s="263" t="s">
        <v>792</v>
      </c>
      <c r="I135" s="263" t="s">
        <v>754</v>
      </c>
      <c r="J135" s="263">
        <v>50</v>
      </c>
      <c r="K135" s="311"/>
    </row>
    <row r="136" s="1" customFormat="1" ht="15" customHeight="1">
      <c r="B136" s="308"/>
      <c r="C136" s="263" t="s">
        <v>779</v>
      </c>
      <c r="D136" s="263"/>
      <c r="E136" s="263"/>
      <c r="F136" s="286" t="s">
        <v>758</v>
      </c>
      <c r="G136" s="263"/>
      <c r="H136" s="263" t="s">
        <v>792</v>
      </c>
      <c r="I136" s="263" t="s">
        <v>754</v>
      </c>
      <c r="J136" s="263">
        <v>50</v>
      </c>
      <c r="K136" s="311"/>
    </row>
    <row r="137" s="1" customFormat="1" ht="15" customHeight="1">
      <c r="B137" s="308"/>
      <c r="C137" s="263" t="s">
        <v>780</v>
      </c>
      <c r="D137" s="263"/>
      <c r="E137" s="263"/>
      <c r="F137" s="286" t="s">
        <v>758</v>
      </c>
      <c r="G137" s="263"/>
      <c r="H137" s="263" t="s">
        <v>805</v>
      </c>
      <c r="I137" s="263" t="s">
        <v>754</v>
      </c>
      <c r="J137" s="263">
        <v>255</v>
      </c>
      <c r="K137" s="311"/>
    </row>
    <row r="138" s="1" customFormat="1" ht="15" customHeight="1">
      <c r="B138" s="308"/>
      <c r="C138" s="263" t="s">
        <v>782</v>
      </c>
      <c r="D138" s="263"/>
      <c r="E138" s="263"/>
      <c r="F138" s="286" t="s">
        <v>752</v>
      </c>
      <c r="G138" s="263"/>
      <c r="H138" s="263" t="s">
        <v>806</v>
      </c>
      <c r="I138" s="263" t="s">
        <v>784</v>
      </c>
      <c r="J138" s="263"/>
      <c r="K138" s="311"/>
    </row>
    <row r="139" s="1" customFormat="1" ht="15" customHeight="1">
      <c r="B139" s="308"/>
      <c r="C139" s="263" t="s">
        <v>785</v>
      </c>
      <c r="D139" s="263"/>
      <c r="E139" s="263"/>
      <c r="F139" s="286" t="s">
        <v>752</v>
      </c>
      <c r="G139" s="263"/>
      <c r="H139" s="263" t="s">
        <v>807</v>
      </c>
      <c r="I139" s="263" t="s">
        <v>787</v>
      </c>
      <c r="J139" s="263"/>
      <c r="K139" s="311"/>
    </row>
    <row r="140" s="1" customFormat="1" ht="15" customHeight="1">
      <c r="B140" s="308"/>
      <c r="C140" s="263" t="s">
        <v>788</v>
      </c>
      <c r="D140" s="263"/>
      <c r="E140" s="263"/>
      <c r="F140" s="286" t="s">
        <v>752</v>
      </c>
      <c r="G140" s="263"/>
      <c r="H140" s="263" t="s">
        <v>788</v>
      </c>
      <c r="I140" s="263" t="s">
        <v>787</v>
      </c>
      <c r="J140" s="263"/>
      <c r="K140" s="311"/>
    </row>
    <row r="141" s="1" customFormat="1" ht="15" customHeight="1">
      <c r="B141" s="308"/>
      <c r="C141" s="263" t="s">
        <v>39</v>
      </c>
      <c r="D141" s="263"/>
      <c r="E141" s="263"/>
      <c r="F141" s="286" t="s">
        <v>752</v>
      </c>
      <c r="G141" s="263"/>
      <c r="H141" s="263" t="s">
        <v>808</v>
      </c>
      <c r="I141" s="263" t="s">
        <v>787</v>
      </c>
      <c r="J141" s="263"/>
      <c r="K141" s="311"/>
    </row>
    <row r="142" s="1" customFormat="1" ht="15" customHeight="1">
      <c r="B142" s="308"/>
      <c r="C142" s="263" t="s">
        <v>809</v>
      </c>
      <c r="D142" s="263"/>
      <c r="E142" s="263"/>
      <c r="F142" s="286" t="s">
        <v>752</v>
      </c>
      <c r="G142" s="263"/>
      <c r="H142" s="263" t="s">
        <v>810</v>
      </c>
      <c r="I142" s="263" t="s">
        <v>787</v>
      </c>
      <c r="J142" s="263"/>
      <c r="K142" s="311"/>
    </row>
    <row r="143" s="1" customFormat="1" ht="15" customHeight="1">
      <c r="B143" s="312"/>
      <c r="C143" s="313"/>
      <c r="D143" s="313"/>
      <c r="E143" s="313"/>
      <c r="F143" s="313"/>
      <c r="G143" s="313"/>
      <c r="H143" s="313"/>
      <c r="I143" s="313"/>
      <c r="J143" s="313"/>
      <c r="K143" s="314"/>
    </row>
    <row r="144" s="1" customFormat="1" ht="18.75" customHeight="1">
      <c r="B144" s="299"/>
      <c r="C144" s="299"/>
      <c r="D144" s="299"/>
      <c r="E144" s="299"/>
      <c r="F144" s="300"/>
      <c r="G144" s="299"/>
      <c r="H144" s="299"/>
      <c r="I144" s="299"/>
      <c r="J144" s="299"/>
      <c r="K144" s="299"/>
    </row>
    <row r="145" s="1" customFormat="1" ht="18.75" customHeight="1">
      <c r="B145" s="271"/>
      <c r="C145" s="271"/>
      <c r="D145" s="271"/>
      <c r="E145" s="271"/>
      <c r="F145" s="271"/>
      <c r="G145" s="271"/>
      <c r="H145" s="271"/>
      <c r="I145" s="271"/>
      <c r="J145" s="271"/>
      <c r="K145" s="271"/>
    </row>
    <row r="146" s="1" customFormat="1" ht="7.5" customHeight="1">
      <c r="B146" s="272"/>
      <c r="C146" s="273"/>
      <c r="D146" s="273"/>
      <c r="E146" s="273"/>
      <c r="F146" s="273"/>
      <c r="G146" s="273"/>
      <c r="H146" s="273"/>
      <c r="I146" s="273"/>
      <c r="J146" s="273"/>
      <c r="K146" s="274"/>
    </row>
    <row r="147" s="1" customFormat="1" ht="45" customHeight="1">
      <c r="B147" s="275"/>
      <c r="C147" s="276" t="s">
        <v>811</v>
      </c>
      <c r="D147" s="276"/>
      <c r="E147" s="276"/>
      <c r="F147" s="276"/>
      <c r="G147" s="276"/>
      <c r="H147" s="276"/>
      <c r="I147" s="276"/>
      <c r="J147" s="276"/>
      <c r="K147" s="277"/>
    </row>
    <row r="148" s="1" customFormat="1" ht="17.25" customHeight="1">
      <c r="B148" s="275"/>
      <c r="C148" s="278" t="s">
        <v>746</v>
      </c>
      <c r="D148" s="278"/>
      <c r="E148" s="278"/>
      <c r="F148" s="278" t="s">
        <v>747</v>
      </c>
      <c r="G148" s="279"/>
      <c r="H148" s="278" t="s">
        <v>55</v>
      </c>
      <c r="I148" s="278" t="s">
        <v>58</v>
      </c>
      <c r="J148" s="278" t="s">
        <v>748</v>
      </c>
      <c r="K148" s="277"/>
    </row>
    <row r="149" s="1" customFormat="1" ht="17.25" customHeight="1">
      <c r="B149" s="275"/>
      <c r="C149" s="280" t="s">
        <v>749</v>
      </c>
      <c r="D149" s="280"/>
      <c r="E149" s="280"/>
      <c r="F149" s="281" t="s">
        <v>750</v>
      </c>
      <c r="G149" s="282"/>
      <c r="H149" s="280"/>
      <c r="I149" s="280"/>
      <c r="J149" s="280" t="s">
        <v>751</v>
      </c>
      <c r="K149" s="277"/>
    </row>
    <row r="150" s="1" customFormat="1" ht="5.25" customHeight="1">
      <c r="B150" s="288"/>
      <c r="C150" s="283"/>
      <c r="D150" s="283"/>
      <c r="E150" s="283"/>
      <c r="F150" s="283"/>
      <c r="G150" s="284"/>
      <c r="H150" s="283"/>
      <c r="I150" s="283"/>
      <c r="J150" s="283"/>
      <c r="K150" s="311"/>
    </row>
    <row r="151" s="1" customFormat="1" ht="15" customHeight="1">
      <c r="B151" s="288"/>
      <c r="C151" s="315" t="s">
        <v>755</v>
      </c>
      <c r="D151" s="263"/>
      <c r="E151" s="263"/>
      <c r="F151" s="316" t="s">
        <v>752</v>
      </c>
      <c r="G151" s="263"/>
      <c r="H151" s="315" t="s">
        <v>792</v>
      </c>
      <c r="I151" s="315" t="s">
        <v>754</v>
      </c>
      <c r="J151" s="315">
        <v>120</v>
      </c>
      <c r="K151" s="311"/>
    </row>
    <row r="152" s="1" customFormat="1" ht="15" customHeight="1">
      <c r="B152" s="288"/>
      <c r="C152" s="315" t="s">
        <v>801</v>
      </c>
      <c r="D152" s="263"/>
      <c r="E152" s="263"/>
      <c r="F152" s="316" t="s">
        <v>752</v>
      </c>
      <c r="G152" s="263"/>
      <c r="H152" s="315" t="s">
        <v>812</v>
      </c>
      <c r="I152" s="315" t="s">
        <v>754</v>
      </c>
      <c r="J152" s="315" t="s">
        <v>803</v>
      </c>
      <c r="K152" s="311"/>
    </row>
    <row r="153" s="1" customFormat="1" ht="15" customHeight="1">
      <c r="B153" s="288"/>
      <c r="C153" s="315" t="s">
        <v>700</v>
      </c>
      <c r="D153" s="263"/>
      <c r="E153" s="263"/>
      <c r="F153" s="316" t="s">
        <v>752</v>
      </c>
      <c r="G153" s="263"/>
      <c r="H153" s="315" t="s">
        <v>813</v>
      </c>
      <c r="I153" s="315" t="s">
        <v>754</v>
      </c>
      <c r="J153" s="315" t="s">
        <v>803</v>
      </c>
      <c r="K153" s="311"/>
    </row>
    <row r="154" s="1" customFormat="1" ht="15" customHeight="1">
      <c r="B154" s="288"/>
      <c r="C154" s="315" t="s">
        <v>757</v>
      </c>
      <c r="D154" s="263"/>
      <c r="E154" s="263"/>
      <c r="F154" s="316" t="s">
        <v>758</v>
      </c>
      <c r="G154" s="263"/>
      <c r="H154" s="315" t="s">
        <v>792</v>
      </c>
      <c r="I154" s="315" t="s">
        <v>754</v>
      </c>
      <c r="J154" s="315">
        <v>50</v>
      </c>
      <c r="K154" s="311"/>
    </row>
    <row r="155" s="1" customFormat="1" ht="15" customHeight="1">
      <c r="B155" s="288"/>
      <c r="C155" s="315" t="s">
        <v>760</v>
      </c>
      <c r="D155" s="263"/>
      <c r="E155" s="263"/>
      <c r="F155" s="316" t="s">
        <v>752</v>
      </c>
      <c r="G155" s="263"/>
      <c r="H155" s="315" t="s">
        <v>792</v>
      </c>
      <c r="I155" s="315" t="s">
        <v>762</v>
      </c>
      <c r="J155" s="315"/>
      <c r="K155" s="311"/>
    </row>
    <row r="156" s="1" customFormat="1" ht="15" customHeight="1">
      <c r="B156" s="288"/>
      <c r="C156" s="315" t="s">
        <v>771</v>
      </c>
      <c r="D156" s="263"/>
      <c r="E156" s="263"/>
      <c r="F156" s="316" t="s">
        <v>758</v>
      </c>
      <c r="G156" s="263"/>
      <c r="H156" s="315" t="s">
        <v>792</v>
      </c>
      <c r="I156" s="315" t="s">
        <v>754</v>
      </c>
      <c r="J156" s="315">
        <v>50</v>
      </c>
      <c r="K156" s="311"/>
    </row>
    <row r="157" s="1" customFormat="1" ht="15" customHeight="1">
      <c r="B157" s="288"/>
      <c r="C157" s="315" t="s">
        <v>779</v>
      </c>
      <c r="D157" s="263"/>
      <c r="E157" s="263"/>
      <c r="F157" s="316" t="s">
        <v>758</v>
      </c>
      <c r="G157" s="263"/>
      <c r="H157" s="315" t="s">
        <v>792</v>
      </c>
      <c r="I157" s="315" t="s">
        <v>754</v>
      </c>
      <c r="J157" s="315">
        <v>50</v>
      </c>
      <c r="K157" s="311"/>
    </row>
    <row r="158" s="1" customFormat="1" ht="15" customHeight="1">
      <c r="B158" s="288"/>
      <c r="C158" s="315" t="s">
        <v>777</v>
      </c>
      <c r="D158" s="263"/>
      <c r="E158" s="263"/>
      <c r="F158" s="316" t="s">
        <v>758</v>
      </c>
      <c r="G158" s="263"/>
      <c r="H158" s="315" t="s">
        <v>792</v>
      </c>
      <c r="I158" s="315" t="s">
        <v>754</v>
      </c>
      <c r="J158" s="315">
        <v>50</v>
      </c>
      <c r="K158" s="311"/>
    </row>
    <row r="159" s="1" customFormat="1" ht="15" customHeight="1">
      <c r="B159" s="288"/>
      <c r="C159" s="315" t="s">
        <v>94</v>
      </c>
      <c r="D159" s="263"/>
      <c r="E159" s="263"/>
      <c r="F159" s="316" t="s">
        <v>752</v>
      </c>
      <c r="G159" s="263"/>
      <c r="H159" s="315" t="s">
        <v>814</v>
      </c>
      <c r="I159" s="315" t="s">
        <v>754</v>
      </c>
      <c r="J159" s="315" t="s">
        <v>815</v>
      </c>
      <c r="K159" s="311"/>
    </row>
    <row r="160" s="1" customFormat="1" ht="15" customHeight="1">
      <c r="B160" s="288"/>
      <c r="C160" s="315" t="s">
        <v>816</v>
      </c>
      <c r="D160" s="263"/>
      <c r="E160" s="263"/>
      <c r="F160" s="316" t="s">
        <v>752</v>
      </c>
      <c r="G160" s="263"/>
      <c r="H160" s="315" t="s">
        <v>817</v>
      </c>
      <c r="I160" s="315" t="s">
        <v>787</v>
      </c>
      <c r="J160" s="315"/>
      <c r="K160" s="311"/>
    </row>
    <row r="161" s="1" customFormat="1" ht="15" customHeight="1">
      <c r="B161" s="317"/>
      <c r="C161" s="297"/>
      <c r="D161" s="297"/>
      <c r="E161" s="297"/>
      <c r="F161" s="297"/>
      <c r="G161" s="297"/>
      <c r="H161" s="297"/>
      <c r="I161" s="297"/>
      <c r="J161" s="297"/>
      <c r="K161" s="318"/>
    </row>
    <row r="162" s="1" customFormat="1" ht="18.75" customHeight="1">
      <c r="B162" s="299"/>
      <c r="C162" s="309"/>
      <c r="D162" s="309"/>
      <c r="E162" s="309"/>
      <c r="F162" s="319"/>
      <c r="G162" s="309"/>
      <c r="H162" s="309"/>
      <c r="I162" s="309"/>
      <c r="J162" s="309"/>
      <c r="K162" s="299"/>
    </row>
    <row r="163" s="1" customFormat="1" ht="18.75" customHeight="1">
      <c r="B163" s="271"/>
      <c r="C163" s="271"/>
      <c r="D163" s="271"/>
      <c r="E163" s="271"/>
      <c r="F163" s="271"/>
      <c r="G163" s="271"/>
      <c r="H163" s="271"/>
      <c r="I163" s="271"/>
      <c r="J163" s="271"/>
      <c r="K163" s="271"/>
    </row>
    <row r="164" s="1" customFormat="1" ht="7.5" customHeight="1">
      <c r="B164" s="250"/>
      <c r="C164" s="251"/>
      <c r="D164" s="251"/>
      <c r="E164" s="251"/>
      <c r="F164" s="251"/>
      <c r="G164" s="251"/>
      <c r="H164" s="251"/>
      <c r="I164" s="251"/>
      <c r="J164" s="251"/>
      <c r="K164" s="252"/>
    </row>
    <row r="165" s="1" customFormat="1" ht="45" customHeight="1">
      <c r="B165" s="253"/>
      <c r="C165" s="254" t="s">
        <v>818</v>
      </c>
      <c r="D165" s="254"/>
      <c r="E165" s="254"/>
      <c r="F165" s="254"/>
      <c r="G165" s="254"/>
      <c r="H165" s="254"/>
      <c r="I165" s="254"/>
      <c r="J165" s="254"/>
      <c r="K165" s="255"/>
    </row>
    <row r="166" s="1" customFormat="1" ht="17.25" customHeight="1">
      <c r="B166" s="253"/>
      <c r="C166" s="278" t="s">
        <v>746</v>
      </c>
      <c r="D166" s="278"/>
      <c r="E166" s="278"/>
      <c r="F166" s="278" t="s">
        <v>747</v>
      </c>
      <c r="G166" s="320"/>
      <c r="H166" s="321" t="s">
        <v>55</v>
      </c>
      <c r="I166" s="321" t="s">
        <v>58</v>
      </c>
      <c r="J166" s="278" t="s">
        <v>748</v>
      </c>
      <c r="K166" s="255"/>
    </row>
    <row r="167" s="1" customFormat="1" ht="17.25" customHeight="1">
      <c r="B167" s="256"/>
      <c r="C167" s="280" t="s">
        <v>749</v>
      </c>
      <c r="D167" s="280"/>
      <c r="E167" s="280"/>
      <c r="F167" s="281" t="s">
        <v>750</v>
      </c>
      <c r="G167" s="322"/>
      <c r="H167" s="323"/>
      <c r="I167" s="323"/>
      <c r="J167" s="280" t="s">
        <v>751</v>
      </c>
      <c r="K167" s="258"/>
    </row>
    <row r="168" s="1" customFormat="1" ht="5.25" customHeight="1">
      <c r="B168" s="288"/>
      <c r="C168" s="283"/>
      <c r="D168" s="283"/>
      <c r="E168" s="283"/>
      <c r="F168" s="283"/>
      <c r="G168" s="284"/>
      <c r="H168" s="283"/>
      <c r="I168" s="283"/>
      <c r="J168" s="283"/>
      <c r="K168" s="311"/>
    </row>
    <row r="169" s="1" customFormat="1" ht="15" customHeight="1">
      <c r="B169" s="288"/>
      <c r="C169" s="263" t="s">
        <v>755</v>
      </c>
      <c r="D169" s="263"/>
      <c r="E169" s="263"/>
      <c r="F169" s="286" t="s">
        <v>752</v>
      </c>
      <c r="G169" s="263"/>
      <c r="H169" s="263" t="s">
        <v>792</v>
      </c>
      <c r="I169" s="263" t="s">
        <v>754</v>
      </c>
      <c r="J169" s="263">
        <v>120</v>
      </c>
      <c r="K169" s="311"/>
    </row>
    <row r="170" s="1" customFormat="1" ht="15" customHeight="1">
      <c r="B170" s="288"/>
      <c r="C170" s="263" t="s">
        <v>801</v>
      </c>
      <c r="D170" s="263"/>
      <c r="E170" s="263"/>
      <c r="F170" s="286" t="s">
        <v>752</v>
      </c>
      <c r="G170" s="263"/>
      <c r="H170" s="263" t="s">
        <v>802</v>
      </c>
      <c r="I170" s="263" t="s">
        <v>754</v>
      </c>
      <c r="J170" s="263" t="s">
        <v>803</v>
      </c>
      <c r="K170" s="311"/>
    </row>
    <row r="171" s="1" customFormat="1" ht="15" customHeight="1">
      <c r="B171" s="288"/>
      <c r="C171" s="263" t="s">
        <v>700</v>
      </c>
      <c r="D171" s="263"/>
      <c r="E171" s="263"/>
      <c r="F171" s="286" t="s">
        <v>752</v>
      </c>
      <c r="G171" s="263"/>
      <c r="H171" s="263" t="s">
        <v>819</v>
      </c>
      <c r="I171" s="263" t="s">
        <v>754</v>
      </c>
      <c r="J171" s="263" t="s">
        <v>803</v>
      </c>
      <c r="K171" s="311"/>
    </row>
    <row r="172" s="1" customFormat="1" ht="15" customHeight="1">
      <c r="B172" s="288"/>
      <c r="C172" s="263" t="s">
        <v>757</v>
      </c>
      <c r="D172" s="263"/>
      <c r="E172" s="263"/>
      <c r="F172" s="286" t="s">
        <v>758</v>
      </c>
      <c r="G172" s="263"/>
      <c r="H172" s="263" t="s">
        <v>819</v>
      </c>
      <c r="I172" s="263" t="s">
        <v>754</v>
      </c>
      <c r="J172" s="263">
        <v>50</v>
      </c>
      <c r="K172" s="311"/>
    </row>
    <row r="173" s="1" customFormat="1" ht="15" customHeight="1">
      <c r="B173" s="288"/>
      <c r="C173" s="263" t="s">
        <v>760</v>
      </c>
      <c r="D173" s="263"/>
      <c r="E173" s="263"/>
      <c r="F173" s="286" t="s">
        <v>752</v>
      </c>
      <c r="G173" s="263"/>
      <c r="H173" s="263" t="s">
        <v>819</v>
      </c>
      <c r="I173" s="263" t="s">
        <v>762</v>
      </c>
      <c r="J173" s="263"/>
      <c r="K173" s="311"/>
    </row>
    <row r="174" s="1" customFormat="1" ht="15" customHeight="1">
      <c r="B174" s="288"/>
      <c r="C174" s="263" t="s">
        <v>771</v>
      </c>
      <c r="D174" s="263"/>
      <c r="E174" s="263"/>
      <c r="F174" s="286" t="s">
        <v>758</v>
      </c>
      <c r="G174" s="263"/>
      <c r="H174" s="263" t="s">
        <v>819</v>
      </c>
      <c r="I174" s="263" t="s">
        <v>754</v>
      </c>
      <c r="J174" s="263">
        <v>50</v>
      </c>
      <c r="K174" s="311"/>
    </row>
    <row r="175" s="1" customFormat="1" ht="15" customHeight="1">
      <c r="B175" s="288"/>
      <c r="C175" s="263" t="s">
        <v>779</v>
      </c>
      <c r="D175" s="263"/>
      <c r="E175" s="263"/>
      <c r="F175" s="286" t="s">
        <v>758</v>
      </c>
      <c r="G175" s="263"/>
      <c r="H175" s="263" t="s">
        <v>819</v>
      </c>
      <c r="I175" s="263" t="s">
        <v>754</v>
      </c>
      <c r="J175" s="263">
        <v>50</v>
      </c>
      <c r="K175" s="311"/>
    </row>
    <row r="176" s="1" customFormat="1" ht="15" customHeight="1">
      <c r="B176" s="288"/>
      <c r="C176" s="263" t="s">
        <v>777</v>
      </c>
      <c r="D176" s="263"/>
      <c r="E176" s="263"/>
      <c r="F176" s="286" t="s">
        <v>758</v>
      </c>
      <c r="G176" s="263"/>
      <c r="H176" s="263" t="s">
        <v>819</v>
      </c>
      <c r="I176" s="263" t="s">
        <v>754</v>
      </c>
      <c r="J176" s="263">
        <v>50</v>
      </c>
      <c r="K176" s="311"/>
    </row>
    <row r="177" s="1" customFormat="1" ht="15" customHeight="1">
      <c r="B177" s="288"/>
      <c r="C177" s="263" t="s">
        <v>106</v>
      </c>
      <c r="D177" s="263"/>
      <c r="E177" s="263"/>
      <c r="F177" s="286" t="s">
        <v>752</v>
      </c>
      <c r="G177" s="263"/>
      <c r="H177" s="263" t="s">
        <v>820</v>
      </c>
      <c r="I177" s="263" t="s">
        <v>821</v>
      </c>
      <c r="J177" s="263"/>
      <c r="K177" s="311"/>
    </row>
    <row r="178" s="1" customFormat="1" ht="15" customHeight="1">
      <c r="B178" s="288"/>
      <c r="C178" s="263" t="s">
        <v>58</v>
      </c>
      <c r="D178" s="263"/>
      <c r="E178" s="263"/>
      <c r="F178" s="286" t="s">
        <v>752</v>
      </c>
      <c r="G178" s="263"/>
      <c r="H178" s="263" t="s">
        <v>822</v>
      </c>
      <c r="I178" s="263" t="s">
        <v>823</v>
      </c>
      <c r="J178" s="263">
        <v>1</v>
      </c>
      <c r="K178" s="311"/>
    </row>
    <row r="179" s="1" customFormat="1" ht="15" customHeight="1">
      <c r="B179" s="288"/>
      <c r="C179" s="263" t="s">
        <v>54</v>
      </c>
      <c r="D179" s="263"/>
      <c r="E179" s="263"/>
      <c r="F179" s="286" t="s">
        <v>752</v>
      </c>
      <c r="G179" s="263"/>
      <c r="H179" s="263" t="s">
        <v>824</v>
      </c>
      <c r="I179" s="263" t="s">
        <v>754</v>
      </c>
      <c r="J179" s="263">
        <v>20</v>
      </c>
      <c r="K179" s="311"/>
    </row>
    <row r="180" s="1" customFormat="1" ht="15" customHeight="1">
      <c r="B180" s="288"/>
      <c r="C180" s="263" t="s">
        <v>55</v>
      </c>
      <c r="D180" s="263"/>
      <c r="E180" s="263"/>
      <c r="F180" s="286" t="s">
        <v>752</v>
      </c>
      <c r="G180" s="263"/>
      <c r="H180" s="263" t="s">
        <v>825</v>
      </c>
      <c r="I180" s="263" t="s">
        <v>754</v>
      </c>
      <c r="J180" s="263">
        <v>255</v>
      </c>
      <c r="K180" s="311"/>
    </row>
    <row r="181" s="1" customFormat="1" ht="15" customHeight="1">
      <c r="B181" s="288"/>
      <c r="C181" s="263" t="s">
        <v>107</v>
      </c>
      <c r="D181" s="263"/>
      <c r="E181" s="263"/>
      <c r="F181" s="286" t="s">
        <v>752</v>
      </c>
      <c r="G181" s="263"/>
      <c r="H181" s="263" t="s">
        <v>716</v>
      </c>
      <c r="I181" s="263" t="s">
        <v>754</v>
      </c>
      <c r="J181" s="263">
        <v>10</v>
      </c>
      <c r="K181" s="311"/>
    </row>
    <row r="182" s="1" customFormat="1" ht="15" customHeight="1">
      <c r="B182" s="288"/>
      <c r="C182" s="263" t="s">
        <v>108</v>
      </c>
      <c r="D182" s="263"/>
      <c r="E182" s="263"/>
      <c r="F182" s="286" t="s">
        <v>752</v>
      </c>
      <c r="G182" s="263"/>
      <c r="H182" s="263" t="s">
        <v>826</v>
      </c>
      <c r="I182" s="263" t="s">
        <v>787</v>
      </c>
      <c r="J182" s="263"/>
      <c r="K182" s="311"/>
    </row>
    <row r="183" s="1" customFormat="1" ht="15" customHeight="1">
      <c r="B183" s="288"/>
      <c r="C183" s="263" t="s">
        <v>827</v>
      </c>
      <c r="D183" s="263"/>
      <c r="E183" s="263"/>
      <c r="F183" s="286" t="s">
        <v>752</v>
      </c>
      <c r="G183" s="263"/>
      <c r="H183" s="263" t="s">
        <v>828</v>
      </c>
      <c r="I183" s="263" t="s">
        <v>787</v>
      </c>
      <c r="J183" s="263"/>
      <c r="K183" s="311"/>
    </row>
    <row r="184" s="1" customFormat="1" ht="15" customHeight="1">
      <c r="B184" s="288"/>
      <c r="C184" s="263" t="s">
        <v>816</v>
      </c>
      <c r="D184" s="263"/>
      <c r="E184" s="263"/>
      <c r="F184" s="286" t="s">
        <v>752</v>
      </c>
      <c r="G184" s="263"/>
      <c r="H184" s="263" t="s">
        <v>829</v>
      </c>
      <c r="I184" s="263" t="s">
        <v>787</v>
      </c>
      <c r="J184" s="263"/>
      <c r="K184" s="311"/>
    </row>
    <row r="185" s="1" customFormat="1" ht="15" customHeight="1">
      <c r="B185" s="288"/>
      <c r="C185" s="263" t="s">
        <v>110</v>
      </c>
      <c r="D185" s="263"/>
      <c r="E185" s="263"/>
      <c r="F185" s="286" t="s">
        <v>758</v>
      </c>
      <c r="G185" s="263"/>
      <c r="H185" s="263" t="s">
        <v>830</v>
      </c>
      <c r="I185" s="263" t="s">
        <v>754</v>
      </c>
      <c r="J185" s="263">
        <v>50</v>
      </c>
      <c r="K185" s="311"/>
    </row>
    <row r="186" s="1" customFormat="1" ht="15" customHeight="1">
      <c r="B186" s="288"/>
      <c r="C186" s="263" t="s">
        <v>831</v>
      </c>
      <c r="D186" s="263"/>
      <c r="E186" s="263"/>
      <c r="F186" s="286" t="s">
        <v>758</v>
      </c>
      <c r="G186" s="263"/>
      <c r="H186" s="263" t="s">
        <v>832</v>
      </c>
      <c r="I186" s="263" t="s">
        <v>833</v>
      </c>
      <c r="J186" s="263"/>
      <c r="K186" s="311"/>
    </row>
    <row r="187" s="1" customFormat="1" ht="15" customHeight="1">
      <c r="B187" s="288"/>
      <c r="C187" s="263" t="s">
        <v>834</v>
      </c>
      <c r="D187" s="263"/>
      <c r="E187" s="263"/>
      <c r="F187" s="286" t="s">
        <v>758</v>
      </c>
      <c r="G187" s="263"/>
      <c r="H187" s="263" t="s">
        <v>835</v>
      </c>
      <c r="I187" s="263" t="s">
        <v>833</v>
      </c>
      <c r="J187" s="263"/>
      <c r="K187" s="311"/>
    </row>
    <row r="188" s="1" customFormat="1" ht="15" customHeight="1">
      <c r="B188" s="288"/>
      <c r="C188" s="263" t="s">
        <v>836</v>
      </c>
      <c r="D188" s="263"/>
      <c r="E188" s="263"/>
      <c r="F188" s="286" t="s">
        <v>758</v>
      </c>
      <c r="G188" s="263"/>
      <c r="H188" s="263" t="s">
        <v>837</v>
      </c>
      <c r="I188" s="263" t="s">
        <v>833</v>
      </c>
      <c r="J188" s="263"/>
      <c r="K188" s="311"/>
    </row>
    <row r="189" s="1" customFormat="1" ht="15" customHeight="1">
      <c r="B189" s="288"/>
      <c r="C189" s="324" t="s">
        <v>838</v>
      </c>
      <c r="D189" s="263"/>
      <c r="E189" s="263"/>
      <c r="F189" s="286" t="s">
        <v>758</v>
      </c>
      <c r="G189" s="263"/>
      <c r="H189" s="263" t="s">
        <v>839</v>
      </c>
      <c r="I189" s="263" t="s">
        <v>840</v>
      </c>
      <c r="J189" s="325" t="s">
        <v>841</v>
      </c>
      <c r="K189" s="311"/>
    </row>
    <row r="190" s="15" customFormat="1" ht="15" customHeight="1">
      <c r="B190" s="326"/>
      <c r="C190" s="327" t="s">
        <v>842</v>
      </c>
      <c r="D190" s="328"/>
      <c r="E190" s="328"/>
      <c r="F190" s="329" t="s">
        <v>758</v>
      </c>
      <c r="G190" s="328"/>
      <c r="H190" s="328" t="s">
        <v>843</v>
      </c>
      <c r="I190" s="328" t="s">
        <v>840</v>
      </c>
      <c r="J190" s="330" t="s">
        <v>841</v>
      </c>
      <c r="K190" s="331"/>
    </row>
    <row r="191" s="1" customFormat="1" ht="15" customHeight="1">
      <c r="B191" s="288"/>
      <c r="C191" s="324" t="s">
        <v>43</v>
      </c>
      <c r="D191" s="263"/>
      <c r="E191" s="263"/>
      <c r="F191" s="286" t="s">
        <v>752</v>
      </c>
      <c r="G191" s="263"/>
      <c r="H191" s="260" t="s">
        <v>844</v>
      </c>
      <c r="I191" s="263" t="s">
        <v>845</v>
      </c>
      <c r="J191" s="263"/>
      <c r="K191" s="311"/>
    </row>
    <row r="192" s="1" customFormat="1" ht="15" customHeight="1">
      <c r="B192" s="288"/>
      <c r="C192" s="324" t="s">
        <v>846</v>
      </c>
      <c r="D192" s="263"/>
      <c r="E192" s="263"/>
      <c r="F192" s="286" t="s">
        <v>752</v>
      </c>
      <c r="G192" s="263"/>
      <c r="H192" s="263" t="s">
        <v>847</v>
      </c>
      <c r="I192" s="263" t="s">
        <v>787</v>
      </c>
      <c r="J192" s="263"/>
      <c r="K192" s="311"/>
    </row>
    <row r="193" s="1" customFormat="1" ht="15" customHeight="1">
      <c r="B193" s="288"/>
      <c r="C193" s="324" t="s">
        <v>848</v>
      </c>
      <c r="D193" s="263"/>
      <c r="E193" s="263"/>
      <c r="F193" s="286" t="s">
        <v>752</v>
      </c>
      <c r="G193" s="263"/>
      <c r="H193" s="263" t="s">
        <v>849</v>
      </c>
      <c r="I193" s="263" t="s">
        <v>787</v>
      </c>
      <c r="J193" s="263"/>
      <c r="K193" s="311"/>
    </row>
    <row r="194" s="1" customFormat="1" ht="15" customHeight="1">
      <c r="B194" s="288"/>
      <c r="C194" s="324" t="s">
        <v>850</v>
      </c>
      <c r="D194" s="263"/>
      <c r="E194" s="263"/>
      <c r="F194" s="286" t="s">
        <v>758</v>
      </c>
      <c r="G194" s="263"/>
      <c r="H194" s="263" t="s">
        <v>851</v>
      </c>
      <c r="I194" s="263" t="s">
        <v>787</v>
      </c>
      <c r="J194" s="263"/>
      <c r="K194" s="311"/>
    </row>
    <row r="195" s="1" customFormat="1" ht="15" customHeight="1">
      <c r="B195" s="317"/>
      <c r="C195" s="332"/>
      <c r="D195" s="297"/>
      <c r="E195" s="297"/>
      <c r="F195" s="297"/>
      <c r="G195" s="297"/>
      <c r="H195" s="297"/>
      <c r="I195" s="297"/>
      <c r="J195" s="297"/>
      <c r="K195" s="318"/>
    </row>
    <row r="196" s="1" customFormat="1" ht="18.75" customHeight="1">
      <c r="B196" s="299"/>
      <c r="C196" s="309"/>
      <c r="D196" s="309"/>
      <c r="E196" s="309"/>
      <c r="F196" s="319"/>
      <c r="G196" s="309"/>
      <c r="H196" s="309"/>
      <c r="I196" s="309"/>
      <c r="J196" s="309"/>
      <c r="K196" s="299"/>
    </row>
    <row r="197" s="1" customFormat="1" ht="18.75" customHeight="1">
      <c r="B197" s="299"/>
      <c r="C197" s="309"/>
      <c r="D197" s="309"/>
      <c r="E197" s="309"/>
      <c r="F197" s="319"/>
      <c r="G197" s="309"/>
      <c r="H197" s="309"/>
      <c r="I197" s="309"/>
      <c r="J197" s="309"/>
      <c r="K197" s="299"/>
    </row>
    <row r="198" s="1" customFormat="1" ht="18.75" customHeight="1">
      <c r="B198" s="271"/>
      <c r="C198" s="271"/>
      <c r="D198" s="271"/>
      <c r="E198" s="271"/>
      <c r="F198" s="271"/>
      <c r="G198" s="271"/>
      <c r="H198" s="271"/>
      <c r="I198" s="271"/>
      <c r="J198" s="271"/>
      <c r="K198" s="271"/>
    </row>
    <row r="199" s="1" customFormat="1" ht="13.5">
      <c r="B199" s="250"/>
      <c r="C199" s="251"/>
      <c r="D199" s="251"/>
      <c r="E199" s="251"/>
      <c r="F199" s="251"/>
      <c r="G199" s="251"/>
      <c r="H199" s="251"/>
      <c r="I199" s="251"/>
      <c r="J199" s="251"/>
      <c r="K199" s="252"/>
    </row>
    <row r="200" s="1" customFormat="1" ht="21">
      <c r="B200" s="253"/>
      <c r="C200" s="254" t="s">
        <v>852</v>
      </c>
      <c r="D200" s="254"/>
      <c r="E200" s="254"/>
      <c r="F200" s="254"/>
      <c r="G200" s="254"/>
      <c r="H200" s="254"/>
      <c r="I200" s="254"/>
      <c r="J200" s="254"/>
      <c r="K200" s="255"/>
    </row>
    <row r="201" s="1" customFormat="1" ht="25.5" customHeight="1">
      <c r="B201" s="253"/>
      <c r="C201" s="333" t="s">
        <v>853</v>
      </c>
      <c r="D201" s="333"/>
      <c r="E201" s="333"/>
      <c r="F201" s="333" t="s">
        <v>854</v>
      </c>
      <c r="G201" s="334"/>
      <c r="H201" s="333" t="s">
        <v>855</v>
      </c>
      <c r="I201" s="333"/>
      <c r="J201" s="333"/>
      <c r="K201" s="255"/>
    </row>
    <row r="202" s="1" customFormat="1" ht="5.25" customHeight="1">
      <c r="B202" s="288"/>
      <c r="C202" s="283"/>
      <c r="D202" s="283"/>
      <c r="E202" s="283"/>
      <c r="F202" s="283"/>
      <c r="G202" s="309"/>
      <c r="H202" s="283"/>
      <c r="I202" s="283"/>
      <c r="J202" s="283"/>
      <c r="K202" s="311"/>
    </row>
    <row r="203" s="1" customFormat="1" ht="15" customHeight="1">
      <c r="B203" s="288"/>
      <c r="C203" s="263" t="s">
        <v>845</v>
      </c>
      <c r="D203" s="263"/>
      <c r="E203" s="263"/>
      <c r="F203" s="286" t="s">
        <v>44</v>
      </c>
      <c r="G203" s="263"/>
      <c r="H203" s="263" t="s">
        <v>856</v>
      </c>
      <c r="I203" s="263"/>
      <c r="J203" s="263"/>
      <c r="K203" s="311"/>
    </row>
    <row r="204" s="1" customFormat="1" ht="15" customHeight="1">
      <c r="B204" s="288"/>
      <c r="C204" s="263"/>
      <c r="D204" s="263"/>
      <c r="E204" s="263"/>
      <c r="F204" s="286" t="s">
        <v>45</v>
      </c>
      <c r="G204" s="263"/>
      <c r="H204" s="263" t="s">
        <v>857</v>
      </c>
      <c r="I204" s="263"/>
      <c r="J204" s="263"/>
      <c r="K204" s="311"/>
    </row>
    <row r="205" s="1" customFormat="1" ht="15" customHeight="1">
      <c r="B205" s="288"/>
      <c r="C205" s="263"/>
      <c r="D205" s="263"/>
      <c r="E205" s="263"/>
      <c r="F205" s="286" t="s">
        <v>48</v>
      </c>
      <c r="G205" s="263"/>
      <c r="H205" s="263" t="s">
        <v>858</v>
      </c>
      <c r="I205" s="263"/>
      <c r="J205" s="263"/>
      <c r="K205" s="311"/>
    </row>
    <row r="206" s="1" customFormat="1" ht="15" customHeight="1">
      <c r="B206" s="288"/>
      <c r="C206" s="263"/>
      <c r="D206" s="263"/>
      <c r="E206" s="263"/>
      <c r="F206" s="286" t="s">
        <v>46</v>
      </c>
      <c r="G206" s="263"/>
      <c r="H206" s="263" t="s">
        <v>859</v>
      </c>
      <c r="I206" s="263"/>
      <c r="J206" s="263"/>
      <c r="K206" s="311"/>
    </row>
    <row r="207" s="1" customFormat="1" ht="15" customHeight="1">
      <c r="B207" s="288"/>
      <c r="C207" s="263"/>
      <c r="D207" s="263"/>
      <c r="E207" s="263"/>
      <c r="F207" s="286" t="s">
        <v>47</v>
      </c>
      <c r="G207" s="263"/>
      <c r="H207" s="263" t="s">
        <v>860</v>
      </c>
      <c r="I207" s="263"/>
      <c r="J207" s="263"/>
      <c r="K207" s="311"/>
    </row>
    <row r="208" s="1" customFormat="1" ht="15" customHeight="1">
      <c r="B208" s="288"/>
      <c r="C208" s="263"/>
      <c r="D208" s="263"/>
      <c r="E208" s="263"/>
      <c r="F208" s="286"/>
      <c r="G208" s="263"/>
      <c r="H208" s="263"/>
      <c r="I208" s="263"/>
      <c r="J208" s="263"/>
      <c r="K208" s="311"/>
    </row>
    <row r="209" s="1" customFormat="1" ht="15" customHeight="1">
      <c r="B209" s="288"/>
      <c r="C209" s="263" t="s">
        <v>799</v>
      </c>
      <c r="D209" s="263"/>
      <c r="E209" s="263"/>
      <c r="F209" s="286" t="s">
        <v>693</v>
      </c>
      <c r="G209" s="263"/>
      <c r="H209" s="263" t="s">
        <v>861</v>
      </c>
      <c r="I209" s="263"/>
      <c r="J209" s="263"/>
      <c r="K209" s="311"/>
    </row>
    <row r="210" s="1" customFormat="1" ht="15" customHeight="1">
      <c r="B210" s="288"/>
      <c r="C210" s="263"/>
      <c r="D210" s="263"/>
      <c r="E210" s="263"/>
      <c r="F210" s="286" t="s">
        <v>696</v>
      </c>
      <c r="G210" s="263"/>
      <c r="H210" s="263" t="s">
        <v>697</v>
      </c>
      <c r="I210" s="263"/>
      <c r="J210" s="263"/>
      <c r="K210" s="311"/>
    </row>
    <row r="211" s="1" customFormat="1" ht="15" customHeight="1">
      <c r="B211" s="288"/>
      <c r="C211" s="263"/>
      <c r="D211" s="263"/>
      <c r="E211" s="263"/>
      <c r="F211" s="286" t="s">
        <v>80</v>
      </c>
      <c r="G211" s="263"/>
      <c r="H211" s="263" t="s">
        <v>862</v>
      </c>
      <c r="I211" s="263"/>
      <c r="J211" s="263"/>
      <c r="K211" s="311"/>
    </row>
    <row r="212" s="1" customFormat="1" ht="15" customHeight="1">
      <c r="B212" s="335"/>
      <c r="C212" s="263"/>
      <c r="D212" s="263"/>
      <c r="E212" s="263"/>
      <c r="F212" s="286" t="s">
        <v>87</v>
      </c>
      <c r="G212" s="324"/>
      <c r="H212" s="315" t="s">
        <v>88</v>
      </c>
      <c r="I212" s="315"/>
      <c r="J212" s="315"/>
      <c r="K212" s="336"/>
    </row>
    <row r="213" s="1" customFormat="1" ht="15" customHeight="1">
      <c r="B213" s="335"/>
      <c r="C213" s="263"/>
      <c r="D213" s="263"/>
      <c r="E213" s="263"/>
      <c r="F213" s="286" t="s">
        <v>698</v>
      </c>
      <c r="G213" s="324"/>
      <c r="H213" s="315" t="s">
        <v>863</v>
      </c>
      <c r="I213" s="315"/>
      <c r="J213" s="315"/>
      <c r="K213" s="336"/>
    </row>
    <row r="214" s="1" customFormat="1" ht="15" customHeight="1">
      <c r="B214" s="335"/>
      <c r="C214" s="263"/>
      <c r="D214" s="263"/>
      <c r="E214" s="263"/>
      <c r="F214" s="286"/>
      <c r="G214" s="324"/>
      <c r="H214" s="315"/>
      <c r="I214" s="315"/>
      <c r="J214" s="315"/>
      <c r="K214" s="336"/>
    </row>
    <row r="215" s="1" customFormat="1" ht="15" customHeight="1">
      <c r="B215" s="335"/>
      <c r="C215" s="263" t="s">
        <v>823</v>
      </c>
      <c r="D215" s="263"/>
      <c r="E215" s="263"/>
      <c r="F215" s="286">
        <v>1</v>
      </c>
      <c r="G215" s="324"/>
      <c r="H215" s="315" t="s">
        <v>864</v>
      </c>
      <c r="I215" s="315"/>
      <c r="J215" s="315"/>
      <c r="K215" s="336"/>
    </row>
    <row r="216" s="1" customFormat="1" ht="15" customHeight="1">
      <c r="B216" s="335"/>
      <c r="C216" s="263"/>
      <c r="D216" s="263"/>
      <c r="E216" s="263"/>
      <c r="F216" s="286">
        <v>2</v>
      </c>
      <c r="G216" s="324"/>
      <c r="H216" s="315" t="s">
        <v>865</v>
      </c>
      <c r="I216" s="315"/>
      <c r="J216" s="315"/>
      <c r="K216" s="336"/>
    </row>
    <row r="217" s="1" customFormat="1" ht="15" customHeight="1">
      <c r="B217" s="335"/>
      <c r="C217" s="263"/>
      <c r="D217" s="263"/>
      <c r="E217" s="263"/>
      <c r="F217" s="286">
        <v>3</v>
      </c>
      <c r="G217" s="324"/>
      <c r="H217" s="315" t="s">
        <v>866</v>
      </c>
      <c r="I217" s="315"/>
      <c r="J217" s="315"/>
      <c r="K217" s="336"/>
    </row>
    <row r="218" s="1" customFormat="1" ht="15" customHeight="1">
      <c r="B218" s="335"/>
      <c r="C218" s="263"/>
      <c r="D218" s="263"/>
      <c r="E218" s="263"/>
      <c r="F218" s="286">
        <v>4</v>
      </c>
      <c r="G218" s="324"/>
      <c r="H218" s="315" t="s">
        <v>867</v>
      </c>
      <c r="I218" s="315"/>
      <c r="J218" s="315"/>
      <c r="K218" s="336"/>
    </row>
    <row r="219" s="1" customFormat="1" ht="12.75" customHeight="1">
      <c r="B219" s="337"/>
      <c r="C219" s="338"/>
      <c r="D219" s="338"/>
      <c r="E219" s="338"/>
      <c r="F219" s="338"/>
      <c r="G219" s="338"/>
      <c r="H219" s="338"/>
      <c r="I219" s="338"/>
      <c r="J219" s="338"/>
      <c r="K219" s="33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Zbyněk Jarolím</dc:creator>
  <cp:lastModifiedBy>Zbyněk Jarolím</cp:lastModifiedBy>
  <dcterms:created xsi:type="dcterms:W3CDTF">2025-12-08T13:39:25Z</dcterms:created>
  <dcterms:modified xsi:type="dcterms:W3CDTF">2025-12-08T13:39:28Z</dcterms:modified>
</cp:coreProperties>
</file>